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2\Материалы заседания\Приложение к ДС\"/>
    </mc:Choice>
  </mc:AlternateContent>
  <xr:revisionPtr revIDLastSave="0" documentId="13_ncr:1_{050E9237-29B4-473C-B4DB-BE6F51DBFA5F}" xr6:coauthVersionLast="45" xr6:coauthVersionMax="45" xr10:uidLastSave="{00000000-0000-0000-0000-000000000000}"/>
  <bookViews>
    <workbookView xWindow="8910" yWindow="0" windowWidth="19065" windowHeight="14685" xr2:uid="{8BDCA64A-39CB-4F06-9552-74B87A459E35}"/>
  </bookViews>
  <sheets>
    <sheet name="ДС 2 2026г" sheetId="2" r:id="rId1"/>
  </sheets>
  <definedNames>
    <definedName name="_xlnm._FilterDatabase" localSheetId="0" hidden="1">'ДС 2 2026г'!$A$9:$H$198</definedName>
    <definedName name="_xlnm.Print_Area" localSheetId="0">'ДС 2 2026г'!$A$1:$H$194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2" l="1"/>
  <c r="H11" i="2" s="1"/>
  <c r="G186" i="2"/>
  <c r="H186" i="2" s="1"/>
  <c r="G185" i="2"/>
  <c r="H185" i="2" s="1"/>
  <c r="G181" i="2"/>
  <c r="H181" i="2" s="1"/>
  <c r="G179" i="2"/>
  <c r="H179" i="2" s="1"/>
  <c r="G178" i="2"/>
  <c r="H178" i="2" s="1"/>
  <c r="G175" i="2"/>
  <c r="H175" i="2" s="1"/>
  <c r="G169" i="2"/>
  <c r="H169" i="2" s="1"/>
  <c r="G168" i="2"/>
  <c r="H168" i="2" s="1"/>
  <c r="G167" i="2"/>
  <c r="H167" i="2" s="1"/>
  <c r="G166" i="2"/>
  <c r="H166" i="2" s="1"/>
  <c r="G165" i="2"/>
  <c r="H165" i="2" s="1"/>
  <c r="G162" i="2"/>
  <c r="H162" i="2" s="1"/>
  <c r="G160" i="2"/>
  <c r="H160" i="2" s="1"/>
  <c r="G159" i="2"/>
  <c r="H159" i="2" s="1"/>
  <c r="G158" i="2"/>
  <c r="H158" i="2" s="1"/>
  <c r="G157" i="2"/>
  <c r="H157" i="2" s="1"/>
  <c r="G156" i="2"/>
  <c r="H156" i="2" s="1"/>
  <c r="G155" i="2"/>
  <c r="H155" i="2" s="1"/>
  <c r="G154" i="2"/>
  <c r="H154" i="2" s="1"/>
  <c r="G153" i="2"/>
  <c r="H153" i="2" s="1"/>
  <c r="G152" i="2"/>
  <c r="H152" i="2" s="1"/>
  <c r="G151" i="2"/>
  <c r="G148" i="2"/>
  <c r="H148" i="2" s="1"/>
  <c r="G147" i="2"/>
  <c r="H147" i="2" s="1"/>
  <c r="G146" i="2"/>
  <c r="H146" i="2" s="1"/>
  <c r="G145" i="2"/>
  <c r="H145" i="2" s="1"/>
  <c r="G144" i="2"/>
  <c r="H144" i="2" s="1"/>
  <c r="G143" i="2"/>
  <c r="H143" i="2" s="1"/>
  <c r="G142" i="2"/>
  <c r="H142" i="2" s="1"/>
  <c r="G141" i="2"/>
  <c r="H141" i="2" s="1"/>
  <c r="G138" i="2"/>
  <c r="H138" i="2" s="1"/>
  <c r="G137" i="2"/>
  <c r="H137" i="2" s="1"/>
  <c r="G136" i="2"/>
  <c r="H136" i="2" s="1"/>
  <c r="G135" i="2"/>
  <c r="H135" i="2" s="1"/>
  <c r="G134" i="2"/>
  <c r="H134" i="2" s="1"/>
  <c r="G133" i="2"/>
  <c r="H133" i="2" s="1"/>
  <c r="G132" i="2"/>
  <c r="H132" i="2" s="1"/>
  <c r="G131" i="2"/>
  <c r="H131" i="2" s="1"/>
  <c r="G130" i="2"/>
  <c r="H130" i="2" s="1"/>
  <c r="G129" i="2"/>
  <c r="H129" i="2" s="1"/>
  <c r="G128" i="2"/>
  <c r="H128" i="2" s="1"/>
  <c r="G127" i="2"/>
  <c r="H127" i="2" s="1"/>
  <c r="G121" i="2"/>
  <c r="H121" i="2" s="1"/>
  <c r="G120" i="2"/>
  <c r="H120" i="2" s="1"/>
  <c r="G119" i="2"/>
  <c r="H119" i="2" s="1"/>
  <c r="G118" i="2"/>
  <c r="H118" i="2" s="1"/>
  <c r="G116" i="2"/>
  <c r="H116" i="2" s="1"/>
  <c r="G115" i="2"/>
  <c r="H115" i="2" s="1"/>
  <c r="G114" i="2"/>
  <c r="H114" i="2" s="1"/>
  <c r="G113" i="2"/>
  <c r="H113" i="2" s="1"/>
  <c r="G112" i="2"/>
  <c r="H112" i="2" s="1"/>
  <c r="G111" i="2"/>
  <c r="H111" i="2" s="1"/>
  <c r="G110" i="2"/>
  <c r="H110" i="2" s="1"/>
  <c r="G109" i="2"/>
  <c r="H109" i="2" s="1"/>
  <c r="G108" i="2"/>
  <c r="H108" i="2" s="1"/>
  <c r="G107" i="2"/>
  <c r="H107" i="2" s="1"/>
  <c r="G103" i="2"/>
  <c r="H103" i="2" s="1"/>
  <c r="G102" i="2"/>
  <c r="H102" i="2" s="1"/>
  <c r="G100" i="2"/>
  <c r="H100" i="2" s="1"/>
  <c r="G99" i="2"/>
  <c r="H99" i="2" s="1"/>
  <c r="G98" i="2"/>
  <c r="H98" i="2" s="1"/>
  <c r="G97" i="2"/>
  <c r="H97" i="2" s="1"/>
  <c r="G96" i="2"/>
  <c r="H96" i="2" s="1"/>
  <c r="G95" i="2"/>
  <c r="H95" i="2" s="1"/>
  <c r="G94" i="2"/>
  <c r="H94" i="2" s="1"/>
  <c r="G91" i="2"/>
  <c r="H91" i="2" s="1"/>
  <c r="G90" i="2"/>
  <c r="H90" i="2" s="1"/>
  <c r="G89" i="2"/>
  <c r="H89" i="2" s="1"/>
  <c r="G87" i="2"/>
  <c r="H87" i="2" s="1"/>
  <c r="G85" i="2"/>
  <c r="H85" i="2" s="1"/>
  <c r="G83" i="2"/>
  <c r="H83" i="2" s="1"/>
  <c r="G82" i="2"/>
  <c r="H82" i="2" s="1"/>
  <c r="G81" i="2"/>
  <c r="H81" i="2" s="1"/>
  <c r="G80" i="2"/>
  <c r="H80" i="2" s="1"/>
  <c r="G79" i="2"/>
  <c r="H79" i="2" s="1"/>
  <c r="G78" i="2"/>
  <c r="H78" i="2" s="1"/>
  <c r="G77" i="2"/>
  <c r="H77" i="2" s="1"/>
  <c r="G71" i="2"/>
  <c r="H71" i="2" s="1"/>
  <c r="G70" i="2"/>
  <c r="H70" i="2" s="1"/>
  <c r="G63" i="2"/>
  <c r="H63" i="2" s="1"/>
  <c r="G57" i="2"/>
  <c r="H57" i="2" s="1"/>
  <c r="G53" i="2"/>
  <c r="H53" i="2" s="1"/>
  <c r="G47" i="2"/>
  <c r="H47" i="2" s="1"/>
  <c r="G46" i="2"/>
  <c r="H46" i="2" s="1"/>
  <c r="G45" i="2"/>
  <c r="H45" i="2" s="1"/>
  <c r="G44" i="2"/>
  <c r="H44" i="2" s="1"/>
  <c r="G43" i="2"/>
  <c r="H43" i="2" s="1"/>
  <c r="G32" i="2"/>
  <c r="H32" i="2" s="1"/>
  <c r="G27" i="2"/>
  <c r="H27" i="2" s="1"/>
  <c r="G26" i="2"/>
  <c r="H26" i="2" s="1"/>
  <c r="G23" i="2"/>
  <c r="H23" i="2" s="1"/>
  <c r="G22" i="2"/>
  <c r="H22" i="2" s="1"/>
  <c r="G21" i="2"/>
  <c r="H21" i="2" s="1"/>
  <c r="G20" i="2"/>
  <c r="H20" i="2" s="1"/>
  <c r="G19" i="2"/>
  <c r="H19" i="2" s="1"/>
  <c r="G18" i="2"/>
  <c r="H18" i="2" s="1"/>
  <c r="G16" i="2"/>
  <c r="H16" i="2" s="1"/>
  <c r="G15" i="2"/>
  <c r="H15" i="2" s="1"/>
  <c r="G14" i="2"/>
  <c r="H14" i="2" s="1"/>
  <c r="G13" i="2"/>
  <c r="H13" i="2" s="1"/>
  <c r="G12" i="2"/>
  <c r="H12" i="2" s="1"/>
  <c r="H92" i="2" l="1"/>
  <c r="G163" i="2"/>
  <c r="H187" i="2"/>
  <c r="H75" i="2"/>
  <c r="H105" i="2"/>
  <c r="H139" i="2"/>
  <c r="H41" i="2"/>
  <c r="H149" i="2"/>
  <c r="H125" i="2"/>
  <c r="H151" i="2"/>
  <c r="H163" i="2" s="1"/>
</calcChain>
</file>

<file path=xl/sharedStrings.xml><?xml version="1.0" encoding="utf-8"?>
<sst xmlns="http://schemas.openxmlformats.org/spreadsheetml/2006/main" count="353" uniqueCount="276">
  <si>
    <t>Приложение №55</t>
  </si>
  <si>
    <t>(руб.)</t>
  </si>
  <si>
    <t>№ п/п</t>
  </si>
  <si>
    <t>Медицинская услуга</t>
  </si>
  <si>
    <t>Код услуги</t>
  </si>
  <si>
    <t>Усредненный показатель частоты предосталения</t>
  </si>
  <si>
    <t>Усредненный показатель кратности применения</t>
  </si>
  <si>
    <t>Цена услуги</t>
  </si>
  <si>
    <t>Стоимость услуги</t>
  </si>
  <si>
    <t>Усредненная стоимость</t>
  </si>
  <si>
    <t xml:space="preserve">1. Медицинская реабилитация пациентов с патологией центральной системы. Дети ШРМ 2. </t>
  </si>
  <si>
    <t>Прием (осмотр, консультация) врача-невролога первичный</t>
  </si>
  <si>
    <t>B01.023.001</t>
  </si>
  <si>
    <t>Прием (осмотр, консультация) врача-невролога повторный</t>
  </si>
  <si>
    <t>B01.023.002</t>
  </si>
  <si>
    <t>Прием (тестирование, консультация) медицинского психолога первичный</t>
  </si>
  <si>
    <t>B01.070.009</t>
  </si>
  <si>
    <t>Разработка индивидуальной программы логопедической реабилитации</t>
  </si>
  <si>
    <t>B05.069.006</t>
  </si>
  <si>
    <t>Осмотр (консультация) врача-физиотерапевта</t>
  </si>
  <si>
    <t>B01.054.001</t>
  </si>
  <si>
    <t xml:space="preserve">Общая магнитотерапия                                                                                                     </t>
  </si>
  <si>
    <t>Воздействие магнитными полями</t>
  </si>
  <si>
    <t>Воздействие парафином (озокеритом) при заболеваниях центральной нервной системы</t>
  </si>
  <si>
    <t>Индивидуальное занятие лечебной физкультурой при заболеваниях центральной нервной системы и головного мозга</t>
  </si>
  <si>
    <t>A19.23.002.014</t>
  </si>
  <si>
    <t>Групповое зянятие лечебной физкультурой при заболеваниях центральной нервной системы и головного мозга</t>
  </si>
  <si>
    <t>A19.23.002.015</t>
  </si>
  <si>
    <t>Рефлексотерапия при заболеваниях центральной нервной системы</t>
  </si>
  <si>
    <t>A21.23.002</t>
  </si>
  <si>
    <t>Массаж при заболеваниях центральной нервной системы</t>
  </si>
  <si>
    <t>A21.23.001</t>
  </si>
  <si>
    <t xml:space="preserve">Медико-логопедическая процедура при дисфагии                                                    </t>
  </si>
  <si>
    <t>A13.23.004</t>
  </si>
  <si>
    <t xml:space="preserve">Медико-логопедическая процедура при афазии                                                                                                             </t>
  </si>
  <si>
    <t>Медико-логопедическая процедура при дизартрии</t>
  </si>
  <si>
    <t>Нейропсихологическая реабилитация</t>
  </si>
  <si>
    <t>A21.23.005</t>
  </si>
  <si>
    <t>Гидрокинезотерапия при заболеваниях центральной нервной системы и головного мозга</t>
  </si>
  <si>
    <t xml:space="preserve">Индивидуальное занятие лечебной физкультурой в бассейне                                                                     </t>
  </si>
  <si>
    <t xml:space="preserve">Групповое занятие лечебной физкультурой в бассейне                                                                        </t>
  </si>
  <si>
    <t xml:space="preserve">Подводный душ-массаж лечебный;                                                                                                                  </t>
  </si>
  <si>
    <t>Душ лечебный</t>
  </si>
  <si>
    <t xml:space="preserve">Чрескожная электронейростимуляция при заболеваниях периферической нервной системы                                                                        </t>
  </si>
  <si>
    <t>A17.24.001</t>
  </si>
  <si>
    <t xml:space="preserve">Дарсонвализация местная при заболеваниях центральной нервной системы и головного мозга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</si>
  <si>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Электронейростимуляция головного мозга                                                                                             </t>
  </si>
  <si>
    <t xml:space="preserve">Транскраниальная магнитная стимуляция                                                                                     </t>
  </si>
  <si>
    <t xml:space="preserve">Воздействие электрическим полем ультравысокой частоты (ЭП УВЧ)                   </t>
  </si>
  <si>
    <t>Электрофорез синусоидальными модулированными токами (СМТ-форез)</t>
  </si>
  <si>
    <t xml:space="preserve">Диадинамотерапия                         </t>
  </si>
  <si>
    <t>Электросон</t>
  </si>
  <si>
    <t>Электростимуляция мышц</t>
  </si>
  <si>
    <t>Итого:</t>
  </si>
  <si>
    <t>2. Медицинская реабилитация детей с заболеванием опорно-двигательной системы ШРМ 2 05.05.004.</t>
  </si>
  <si>
    <t>Прием (осмотр, консультация) врача-травматолога-ортопеда первичный</t>
  </si>
  <si>
    <t>B01.050.001</t>
  </si>
  <si>
    <t>Прием (осмотр, консультация) врача-травматолога-ортопеда повторный</t>
  </si>
  <si>
    <t xml:space="preserve"> B01.050.002</t>
  </si>
  <si>
    <t>Прием (осмотр, консультация) врача по лечебной физкультуре</t>
  </si>
  <si>
    <t>B01.020.001</t>
  </si>
  <si>
    <t xml:space="preserve">Общий массаж медицинский                                                                                                                </t>
  </si>
  <si>
    <t>A21.01.001</t>
  </si>
  <si>
    <t xml:space="preserve">Массаж верхней конечности медицинский                                                                                                </t>
  </si>
  <si>
    <t xml:space="preserve">A21.01.004 </t>
  </si>
  <si>
    <t>Массаж нижней конечности медицинский</t>
  </si>
  <si>
    <t>A21.01.009</t>
  </si>
  <si>
    <t>Массаж при переломе костей</t>
  </si>
  <si>
    <t>A21.03.001</t>
  </si>
  <si>
    <t>Массаж при заболеваниях позвоночника</t>
  </si>
  <si>
    <t>A21.03.002</t>
  </si>
  <si>
    <t>Массаж спины медицинский</t>
  </si>
  <si>
    <t xml:space="preserve">A21.03.007 </t>
  </si>
  <si>
    <t xml:space="preserve">Гидрокинезотерапия при травме позвоночника;                                                                 </t>
  </si>
  <si>
    <t>A19.03.001.023</t>
  </si>
  <si>
    <t xml:space="preserve">Гидрокинезотерапия при заболеваниях позвоночника;                                                                    </t>
  </si>
  <si>
    <t xml:space="preserve"> A19.03.002.024</t>
  </si>
  <si>
    <t xml:space="preserve">Лечебная физкультура с использованием аппаратов и тренажеров при заболеваниях позвоночника;                                                                                                                               </t>
  </si>
  <si>
    <t xml:space="preserve">A19.03.002.023;                                                                                                                                                                                                        </t>
  </si>
  <si>
    <t>Гидрокинезотерапия при заболеваниях и травмах суставов</t>
  </si>
  <si>
    <t xml:space="preserve">A19.04.001.024; </t>
  </si>
  <si>
    <t>Электрофорез лекарственных препаратов при костной патологии</t>
  </si>
  <si>
    <t>A17.03.001</t>
  </si>
  <si>
    <t xml:space="preserve">Воздействие диадинамическими токами (ДДТ-терапия) при костной патологии; </t>
  </si>
  <si>
    <t>A17.03.002</t>
  </si>
  <si>
    <t xml:space="preserve"> Воздействие синусоидальными модулированными токами (СМТ-терапия) при костной патологии</t>
  </si>
  <si>
    <t xml:space="preserve"> A17.03.003</t>
  </si>
  <si>
    <t>Воздействие магнитными полями при костной патологии</t>
  </si>
  <si>
    <t xml:space="preserve"> A17.03.007 </t>
  </si>
  <si>
    <t>Электрофорез лекарственных препаратов при заболеваниях суставов</t>
  </si>
  <si>
    <t>A17.04.001</t>
  </si>
  <si>
    <t>Воздействие электрическим полем ультравысокой частоты (ЭП УВЧ)</t>
  </si>
  <si>
    <t>A17.30.017</t>
  </si>
  <si>
    <t xml:space="preserve">Лечебная физкультура при травме позвоночника                                                                            </t>
  </si>
  <si>
    <t>A19.03.001</t>
  </si>
  <si>
    <t>Лечебная физкультура с использованием аппаратов и тренажеров при травме позвоночника</t>
  </si>
  <si>
    <t>A19.03.001.022</t>
  </si>
  <si>
    <t xml:space="preserve">Лечебная физкультура при заболеваниях позвоночника;                                                               </t>
  </si>
  <si>
    <t>A19.03.002</t>
  </si>
  <si>
    <t>Групповое занятие лечебной физкультурой при заболеваниях позвоночника</t>
  </si>
  <si>
    <t>A19.03.002.002</t>
  </si>
  <si>
    <t xml:space="preserve">Лечебная физкультура с использованием аппаратов и тренажеров при переломе костей                                                                             </t>
  </si>
  <si>
    <t>A19.03.003.022</t>
  </si>
  <si>
    <t>Лечебная физкультура при заболеваниях и травмах суставов</t>
  </si>
  <si>
    <t>A19.04.001</t>
  </si>
  <si>
    <t>Лечебная физкультура с использованием аппаратов и тренажеров при заболеваниях и травмах суставов</t>
  </si>
  <si>
    <t>A19.04.001.023</t>
  </si>
  <si>
    <t>Индивидуальное занятие лечебной физкультурой при заболеваниях позвоночника</t>
  </si>
  <si>
    <t>A19.03.002.001</t>
  </si>
  <si>
    <t>Механотерапия при травме позвоночника</t>
  </si>
  <si>
    <t>A19.03.001.002</t>
  </si>
  <si>
    <t>Механотерапия при заболеваниях позвоночника</t>
  </si>
  <si>
    <t>A19.03.002.003</t>
  </si>
  <si>
    <t>Механотерапия при переломе костей</t>
  </si>
  <si>
    <t>A19.03.003.003</t>
  </si>
  <si>
    <t>Механотерапия при заболеваниях и травмах суставов</t>
  </si>
  <si>
    <t xml:space="preserve"> A19.04.001.003</t>
  </si>
  <si>
    <t xml:space="preserve">3. Медицинская реабилитация детей с соматическими заболеваниями (в том чиле медицинская реабилитация после перенесенной коронавирусной инфекции (COVID-19)  ШРМ 1 </t>
  </si>
  <si>
    <t>Прием (осмотр, консультация) врача-оториноларинголога первичный</t>
  </si>
  <si>
    <t>Прием (осмотр, консультация) врача-оториноларинголога повторный</t>
  </si>
  <si>
    <t>Прием (осмотр, консультация) врача-педиатра первичный</t>
  </si>
  <si>
    <t>Прием (осмотр, консультация) врача-педиатра повторный</t>
  </si>
  <si>
    <t>Воздействие парафином (озокеритом) при заболеваниях нижних дыхательных путей и легочной ткани</t>
  </si>
  <si>
    <t>A20.09.004</t>
  </si>
  <si>
    <t xml:space="preserve">Общий массаж медицинский                                                                                                                      </t>
  </si>
  <si>
    <t xml:space="preserve"> A21.01.001 </t>
  </si>
  <si>
    <t>Массаж грудной клетки медицинский</t>
  </si>
  <si>
    <t>A21.30.005</t>
  </si>
  <si>
    <t>Гидрокинезотерапия при заболеваниях бронхолегочной системы</t>
  </si>
  <si>
    <t xml:space="preserve">A19.09.001.014 </t>
  </si>
  <si>
    <t>A19.23.002.026</t>
  </si>
  <si>
    <t xml:space="preserve">Электрофорез лекарственных препаратов при заболеваниях центральной нервной системы и головного мозга                                                                                                                            </t>
  </si>
  <si>
    <t>A17.23.001</t>
  </si>
  <si>
    <t>A17.30.024.002</t>
  </si>
  <si>
    <t>Галотерапия</t>
  </si>
  <si>
    <t>A20.30.018.001</t>
  </si>
  <si>
    <t>Лечебная физкультура при заболеваниях бронхолегочной системы</t>
  </si>
  <si>
    <t>A19.09.001</t>
  </si>
  <si>
    <t>Воздействие синусоидальными модулированными токами</t>
  </si>
  <si>
    <t xml:space="preserve">A17.30.004 </t>
  </si>
  <si>
    <t>4. Медицинская реабилитация детей перенесших заболевания перинатального периода  ШРМ 1 Код по МКБ Р96.8 В05.031.001</t>
  </si>
  <si>
    <t>A20.23.002</t>
  </si>
  <si>
    <t xml:space="preserve">Общая магнитотерапия                                                                                                                       </t>
  </si>
  <si>
    <t xml:space="preserve"> A19.23.002.026 </t>
  </si>
  <si>
    <t xml:space="preserve">Электрофорез лекарственных препаратов при заболеваниях центральной нервной системы и головного мозга                                                                                                                  </t>
  </si>
  <si>
    <t xml:space="preserve">Электрофорез синусоидальными модулированными токами (СМТ-форез)                                                                                                                                       </t>
  </si>
  <si>
    <t xml:space="preserve">A17.30.024.002 </t>
  </si>
  <si>
    <t xml:space="preserve">5. Медицинская реабилитация при заболеваниях ЦНС ( неврология, нейрохирургия). Взрослые ШРМ 2. (МКБ  I 67,8. М 42,1. М50,1. М51,1. G44.3.)  </t>
  </si>
  <si>
    <t>Разработка индивидуальной программы психологической реабилитации</t>
  </si>
  <si>
    <t>B05.069.004</t>
  </si>
  <si>
    <t>Лечебная физкультура при заболеваниях центральной нервной системы и головного мозга</t>
  </si>
  <si>
    <t>A19.23.002</t>
  </si>
  <si>
    <t>Лечебная физкультура с использованием аппаратов и тренажеров при заболеваниях центральной нервной системы и головного мозга</t>
  </si>
  <si>
    <t>A19.23.002.025</t>
  </si>
  <si>
    <t>Механотерапия на простейших механотерапевтических аппаратах при заболеваниях центральной нервной системы и головного мозга</t>
  </si>
  <si>
    <t>A19.23.002.018</t>
  </si>
  <si>
    <t>Электрофорез лекарственных препаратов при заболеваниях центральной нервной системы и головного мозга</t>
  </si>
  <si>
    <t>Воздействие синусоидальными модулированными токами (СМТ-терапия) при заболеваниях периферической нервной системы</t>
  </si>
  <si>
    <t>A17.24.007</t>
  </si>
  <si>
    <t>Дарсонвализация местная при заболеваниях центральной нервной системы и головного мозга</t>
  </si>
  <si>
    <t>A17.23.002</t>
  </si>
  <si>
    <t>Транскраниальная магнитная стимуляция</t>
  </si>
  <si>
    <t>A17.23.004.001</t>
  </si>
  <si>
    <t>Электронейростимуляция головного мозга</t>
  </si>
  <si>
    <t>A17.23.004</t>
  </si>
  <si>
    <t>Общий массаж медицинский</t>
  </si>
  <si>
    <t>Массаж верхней конечности медицинский</t>
  </si>
  <si>
    <t>A21.01.004</t>
  </si>
  <si>
    <t>Массаж воротниковой области</t>
  </si>
  <si>
    <t>A21.01.003.001</t>
  </si>
  <si>
    <t>6. Медицинская реабилитация при заболеваниях с соматическими заболеваниями (кардиология). Взрослые ШРМ 2 (МКБ i-20-i26)</t>
  </si>
  <si>
    <t>Прием (осмотр, консультация) врача-кардиолога первичный</t>
  </si>
  <si>
    <t>B01.015.001</t>
  </si>
  <si>
    <t>Прием (осмотр, консультация) врача-кардиолога повторный</t>
  </si>
  <si>
    <t>B01.015.002</t>
  </si>
  <si>
    <t>Аускультация при патологии сердца и перикарда</t>
  </si>
  <si>
    <t>Лечебная физкультура при заболеваниях сердца и перикарда</t>
  </si>
  <si>
    <t>Лечебная физкультура с биологической обратной связью при заболеваниях сердца и перикарда</t>
  </si>
  <si>
    <t>Лечебная физкультура с использованием тренажеров при заболеваниях сердца и перикарда</t>
  </si>
  <si>
    <t>Массаж при заболеваниях сердца и перикарда</t>
  </si>
  <si>
    <t xml:space="preserve">A21.10.002 </t>
  </si>
  <si>
    <t>Дарсонвализация при патологии сердца и перикарда</t>
  </si>
  <si>
    <t xml:space="preserve">A17.10.003 </t>
  </si>
  <si>
    <t>Воздействие токами надтональной частоты (ультратонотерапия) при патологии сердца и перикарда</t>
  </si>
  <si>
    <t xml:space="preserve">A17.10.004 </t>
  </si>
  <si>
    <t>Групповое занятие лечебной физкультурой при заболеваниях крупных кровеносных сосудов</t>
  </si>
  <si>
    <t>A19.12.001.002</t>
  </si>
  <si>
    <t xml:space="preserve">7. Медицинская реабилитация пациентов с онкологическими заболеваниями. Взрослые ШРМ 2. МКБ C50. </t>
  </si>
  <si>
    <t>Прием (осмотр, консультация) врача-онколога первичный</t>
  </si>
  <si>
    <t>B01.027.001</t>
  </si>
  <si>
    <t>Прием (осмотр, консультация) врача-онколога повторный</t>
  </si>
  <si>
    <t>B01.027.002</t>
  </si>
  <si>
    <t>Индивидуальная психотерапия</t>
  </si>
  <si>
    <t>Дыхательные упражнения дренирующие</t>
  </si>
  <si>
    <t>Оксигенотерапия</t>
  </si>
  <si>
    <t>Лечебная физкультура при заболеваниях верхних дыхательных путей</t>
  </si>
  <si>
    <t>Индивидуальное занятие лечебной физкультурой при заболеваниях женских половых органов</t>
  </si>
  <si>
    <t>A19.20.001.001</t>
  </si>
  <si>
    <t xml:space="preserve">8. Медицинская реабилитация пациентов с соматическими заболеваниями (пульмонология).Взрослые ШРМ 2. МКБ J45.8 J44.1 J43.2 J47 U09.9 </t>
  </si>
  <si>
    <t>Прием (осмотр, консультация) врача-пульмонолога первичный</t>
  </si>
  <si>
    <t>B01.037.001</t>
  </si>
  <si>
    <t>Прием (осмотр, консультация) врача-пульмонолога повторный</t>
  </si>
  <si>
    <t>Аускультация при заболеваниях легких и бронхов</t>
  </si>
  <si>
    <t>Лечебная физкультура с биологической обратной связью при заболеваниях бронхолегочной системы</t>
  </si>
  <si>
    <t>Лечебная физкультура с использованием аппаратов и тренажеров при заболеваниях бронхолегочной системы</t>
  </si>
  <si>
    <t>Высокочастотная магнитотерапия-индуктотермия при заболеваниях нижних дыхательных путей</t>
  </si>
  <si>
    <t>Электрофорез лекарственных препаратов при заболеваниях верхних дыхательных путей</t>
  </si>
  <si>
    <t>Ультрафонофорез лекарственный при заболеваниях нижних дыхательных путей</t>
  </si>
  <si>
    <t>A22.09.008</t>
  </si>
  <si>
    <t>Воздействие токами ультравысокой частоты при заболеваниях верхних дыхательных путей</t>
  </si>
  <si>
    <t xml:space="preserve">10. Медицинская реабилитация пациентов с заболеваниями опорно-двигательного аппарата и периферической нервной системы (ортопедия-травматология). Взрослые ШРМ 2. МКБ S00-S98, M00-M99. </t>
  </si>
  <si>
    <t>Массаж коленного сустава</t>
  </si>
  <si>
    <t>A21.01.009.003</t>
  </si>
  <si>
    <t>Массаж стопы и голени</t>
  </si>
  <si>
    <t>A21.01.009.005</t>
  </si>
  <si>
    <t>Массаж кисти и предплечья</t>
  </si>
  <si>
    <t>A21.01.004.005</t>
  </si>
  <si>
    <t>Массаж плечевого сустава</t>
  </si>
  <si>
    <t>A21.01.004.002</t>
  </si>
  <si>
    <t>Массаж тазобедренного сустава и ягодичной области</t>
  </si>
  <si>
    <t>A21.01.009.002</t>
  </si>
  <si>
    <t>Лечебная физкультура при травме позвоночника</t>
  </si>
  <si>
    <t>Лечебная физкультура при заболеваниях позвоночника</t>
  </si>
  <si>
    <t>Лечебная физкультура при переломе костей</t>
  </si>
  <si>
    <t xml:space="preserve">A19.03.003 </t>
  </si>
  <si>
    <t>Лечебная физкультура с использованием аппаратов и тренажеров при переломе костей</t>
  </si>
  <si>
    <t>Групповое занятие лечебной физкультурой при переломе костей</t>
  </si>
  <si>
    <t>A19.03.003.002</t>
  </si>
  <si>
    <t>Дарсонвализация местная при заболеваниях периферической нервной системы</t>
  </si>
  <si>
    <t>Воздействие диадинамическими токами (ДДТ-терапия) при костной патологии</t>
  </si>
  <si>
    <t xml:space="preserve"> A17.03.002</t>
  </si>
  <si>
    <t>Ультрафонофорез лекарственный при заболеваниях суставов</t>
  </si>
  <si>
    <t xml:space="preserve"> A22.04.002.001</t>
  </si>
  <si>
    <t>Воздействие магнитными полями при заболеваниях периферической нервной системы</t>
  </si>
  <si>
    <t>Лечебная физкультура при заболеваниях периферической нервной системы</t>
  </si>
  <si>
    <t>A17.30.025</t>
  </si>
  <si>
    <t xml:space="preserve"> A17.30.031</t>
  </si>
  <si>
    <t>A13.23.005</t>
  </si>
  <si>
    <t xml:space="preserve"> A13.23.006</t>
  </si>
  <si>
    <t>A19.30.009.001</t>
  </si>
  <si>
    <t>A19.30.009.002</t>
  </si>
  <si>
    <t>A20.30.010</t>
  </si>
  <si>
    <t>A20.30.011</t>
  </si>
  <si>
    <t>A17.30.003</t>
  </si>
  <si>
    <t>A17.29.002</t>
  </si>
  <si>
    <t>A17.02.001</t>
  </si>
  <si>
    <t>B01.028.001;</t>
  </si>
  <si>
    <t>B01.028.002;</t>
  </si>
  <si>
    <t>B01.031.001;</t>
  </si>
  <si>
    <t xml:space="preserve"> B01.031.002</t>
  </si>
  <si>
    <t>A01.10.005</t>
  </si>
  <si>
    <t>A19.10.001</t>
  </si>
  <si>
    <t>A19.10.001.003</t>
  </si>
  <si>
    <t>A19.10.001.004</t>
  </si>
  <si>
    <t>A13.29.008.001</t>
  </si>
  <si>
    <t>A19.09.002</t>
  </si>
  <si>
    <t>A20.30.026</t>
  </si>
  <si>
    <t>A21.08.002</t>
  </si>
  <si>
    <t>B01.037.002</t>
  </si>
  <si>
    <t>A01.09.005</t>
  </si>
  <si>
    <t>A19.09.001.006</t>
  </si>
  <si>
    <t>A19.09.001.013</t>
  </si>
  <si>
    <t>A17.09.005</t>
  </si>
  <si>
    <t xml:space="preserve">A17.08.001 </t>
  </si>
  <si>
    <t>A17.08.004</t>
  </si>
  <si>
    <t>B01.050.002</t>
  </si>
  <si>
    <t xml:space="preserve">A21.03.002 </t>
  </si>
  <si>
    <t xml:space="preserve">A19.03.001 </t>
  </si>
  <si>
    <t>A17.24.004</t>
  </si>
  <si>
    <t>A17.24.009</t>
  </si>
  <si>
    <t>A19.24.001</t>
  </si>
  <si>
    <t>При обращении по медицинской реабилитации на дому (АПП), применяется повышающий коэффициент = 1,2.</t>
  </si>
  <si>
    <t>к Тарифному соглашению на 2026 год</t>
  </si>
  <si>
    <t>Тарифы медицинской помощи по профилю "Медицинская реабилитация" в амбулаторных условиях на 2026 год</t>
  </si>
  <si>
    <t>к Дополнительному соглашению №2</t>
  </si>
  <si>
    <t>Приложение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</si>
</sst>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" xfId="0" applyFont="1" applyBorder="1"/>
    <xf numFmtId="0" fontId="2" fillId="0" borderId="9" xfId="0" applyFont="1" applyBorder="1" applyAlignment="1">
      <alignment wrapText="1"/>
    </xf>
    <xf numFmtId="0" fontId="1" fillId="0" borderId="9" xfId="0" applyFont="1" applyBorder="1"/>
    <xf numFmtId="164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9" xfId="0" applyFont="1" applyBorder="1"/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wrapText="1"/>
    </xf>
    <xf numFmtId="165" fontId="2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9" fontId="1" fillId="0" borderId="0" xfId="0" applyNumberFormat="1" applyFont="1"/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164" fontId="1" fillId="5" borderId="1" xfId="0" applyNumberFormat="1" applyFont="1" applyFill="1" applyBorder="1" applyAlignment="1">
      <alignment horizontal="right"/>
    </xf>
    <xf numFmtId="0" fontId="1" fillId="4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5" borderId="8" xfId="0" applyFont="1" applyFill="1" applyBorder="1" applyAlignment="1">
      <alignment wrapText="1"/>
    </xf>
    <xf numFmtId="0" fontId="1" fillId="5" borderId="9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 wrapText="1"/>
    </xf>
    <xf numFmtId="0" fontId="1" fillId="5" borderId="5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164" fontId="1" fillId="5" borderId="5" xfId="0" applyNumberFormat="1" applyFont="1" applyFill="1" applyBorder="1" applyAlignment="1">
      <alignment horizontal="right" vertical="center"/>
    </xf>
    <xf numFmtId="0" fontId="1" fillId="5" borderId="11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wrapText="1"/>
    </xf>
    <xf numFmtId="0" fontId="3" fillId="5" borderId="12" xfId="0" applyFont="1" applyFill="1" applyBorder="1" applyAlignment="1">
      <alignment wrapText="1"/>
    </xf>
    <xf numFmtId="0" fontId="7" fillId="5" borderId="6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3" fillId="5" borderId="11" xfId="0" applyFont="1" applyFill="1" applyBorder="1" applyAlignment="1">
      <alignment wrapText="1"/>
    </xf>
    <xf numFmtId="0" fontId="7" fillId="5" borderId="11" xfId="0" applyFont="1" applyFill="1" applyBorder="1" applyAlignment="1">
      <alignment wrapText="1"/>
    </xf>
    <xf numFmtId="0" fontId="1" fillId="5" borderId="11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6" borderId="5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wrapText="1"/>
    </xf>
    <xf numFmtId="0" fontId="1" fillId="5" borderId="12" xfId="0" applyFont="1" applyFill="1" applyBorder="1" applyAlignment="1">
      <alignment wrapText="1"/>
    </xf>
    <xf numFmtId="0" fontId="1" fillId="2" borderId="1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3" fillId="6" borderId="5" xfId="0" applyFont="1" applyFill="1" applyBorder="1" applyAlignment="1">
      <alignment wrapText="1"/>
    </xf>
    <xf numFmtId="0" fontId="3" fillId="6" borderId="8" xfId="0" applyFont="1" applyFill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/>
    </xf>
    <xf numFmtId="0" fontId="1" fillId="5" borderId="9" xfId="0" applyFont="1" applyFill="1" applyBorder="1" applyAlignment="1">
      <alignment wrapText="1"/>
    </xf>
    <xf numFmtId="164" fontId="1" fillId="5" borderId="1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3" fillId="2" borderId="3" xfId="0" applyFont="1" applyFill="1" applyBorder="1"/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vertical="center" wrapText="1"/>
    </xf>
    <xf numFmtId="10" fontId="1" fillId="0" borderId="0" xfId="0" applyNumberFormat="1" applyFont="1"/>
    <xf numFmtId="0" fontId="2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164" fontId="1" fillId="5" borderId="5" xfId="0" applyNumberFormat="1" applyFont="1" applyFill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12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5" borderId="5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/>
    </xf>
    <xf numFmtId="165" fontId="1" fillId="2" borderId="1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2" name="Рисунок 1" descr="https://base.garant.ru/files/base/71805302/1308731922.png">
          <a:extLst>
            <a:ext uri="{FF2B5EF4-FFF2-40B4-BE49-F238E27FC236}">
              <a16:creationId xmlns:a16="http://schemas.microsoft.com/office/drawing/2014/main" id="{1A778DE2-5851-4C58-9FE9-A00C0B672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85775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4" name="Рисунок 3" descr="https://base.garant.ru/files/base/71805302/1308731922.png">
          <a:extLst>
            <a:ext uri="{FF2B5EF4-FFF2-40B4-BE49-F238E27FC236}">
              <a16:creationId xmlns:a16="http://schemas.microsoft.com/office/drawing/2014/main" id="{66624FA2-2E45-4BE4-B6C6-B11735F1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85775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5" name="Рисунок 4" descr="https://base.garant.ru/files/base/71805302/1308731922.png">
          <a:extLst>
            <a:ext uri="{FF2B5EF4-FFF2-40B4-BE49-F238E27FC236}">
              <a16:creationId xmlns:a16="http://schemas.microsoft.com/office/drawing/2014/main" id="{06DDDF1D-3F63-4633-9A44-BC25142C2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85775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1</xdr:rowOff>
    </xdr:from>
    <xdr:to>
      <xdr:col>1</xdr:col>
      <xdr:colOff>47625</xdr:colOff>
      <xdr:row>3</xdr:row>
      <xdr:rowOff>152400</xdr:rowOff>
    </xdr:to>
    <xdr:pic>
      <xdr:nvPicPr>
        <xdr:cNvPr id="6" name="Рисунок 5" descr="https://base.garant.ru/files/base/71805302/1308731922.png">
          <a:extLst>
            <a:ext uri="{FF2B5EF4-FFF2-40B4-BE49-F238E27FC236}">
              <a16:creationId xmlns:a16="http://schemas.microsoft.com/office/drawing/2014/main" id="{48C73059-317E-442F-AF1E-E7C14282BA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64285" b="23809"/>
        <a:stretch/>
      </xdr:blipFill>
      <xdr:spPr bwMode="auto">
        <a:xfrm>
          <a:off x="276225" y="485776"/>
          <a:ext cx="47625" cy="152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230506</xdr:colOff>
      <xdr:row>2</xdr:row>
      <xdr:rowOff>93346</xdr:rowOff>
    </xdr:from>
    <xdr:to>
      <xdr:col>1</xdr:col>
      <xdr:colOff>0</xdr:colOff>
      <xdr:row>3</xdr:row>
      <xdr:rowOff>0</xdr:rowOff>
    </xdr:to>
    <xdr:pic>
      <xdr:nvPicPr>
        <xdr:cNvPr id="13" name="Рисунок 12" descr="https://base.garant.ru/files/base/71805302/1308731922.png">
          <a:extLst>
            <a:ext uri="{FF2B5EF4-FFF2-40B4-BE49-F238E27FC236}">
              <a16:creationId xmlns:a16="http://schemas.microsoft.com/office/drawing/2014/main" id="{2B2FCB85-D012-49F7-95D1-2DA11FC39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 flipV="1">
          <a:off x="230506" y="417196"/>
          <a:ext cx="45719" cy="68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392C-0DB8-414C-91EE-14991CBFAFFB}">
  <sheetPr>
    <pageSetUpPr fitToPage="1"/>
  </sheetPr>
  <dimension ref="A1:I199"/>
  <sheetViews>
    <sheetView tabSelected="1" view="pageBreakPreview" zoomScaleNormal="100" zoomScaleSheetLayoutView="100" workbookViewId="0">
      <selection activeCell="G4" sqref="G4"/>
    </sheetView>
  </sheetViews>
  <sheetFormatPr defaultColWidth="9.140625" defaultRowHeight="12.75" x14ac:dyDescent="0.2"/>
  <cols>
    <col min="1" max="1" width="4.140625" style="1" customWidth="1"/>
    <col min="2" max="2" width="84.7109375" style="2" customWidth="1"/>
    <col min="3" max="3" width="15.85546875" style="1" customWidth="1"/>
    <col min="4" max="4" width="11" style="1" customWidth="1"/>
    <col min="5" max="5" width="10.85546875" style="1" customWidth="1"/>
    <col min="6" max="6" width="9.42578125" style="1" customWidth="1"/>
    <col min="7" max="7" width="15.42578125" style="1" customWidth="1"/>
    <col min="8" max="8" width="13.7109375" style="1" customWidth="1"/>
    <col min="9" max="16384" width="9.140625" style="1"/>
  </cols>
  <sheetData>
    <row r="1" spans="1:8" x14ac:dyDescent="0.2">
      <c r="F1" s="1" t="s">
        <v>275</v>
      </c>
    </row>
    <row r="2" spans="1:8" x14ac:dyDescent="0.2">
      <c r="F2" s="1" t="s">
        <v>274</v>
      </c>
    </row>
    <row r="4" spans="1:8" x14ac:dyDescent="0.2">
      <c r="F4" s="1" t="s">
        <v>0</v>
      </c>
    </row>
    <row r="5" spans="1:8" x14ac:dyDescent="0.2">
      <c r="F5" s="1" t="s">
        <v>272</v>
      </c>
    </row>
    <row r="7" spans="1:8" x14ac:dyDescent="0.2">
      <c r="A7" s="160" t="s">
        <v>273</v>
      </c>
      <c r="B7" s="160"/>
      <c r="C7" s="160"/>
      <c r="D7" s="160"/>
      <c r="E7" s="160"/>
      <c r="F7" s="160"/>
      <c r="G7" s="160"/>
      <c r="H7" s="160"/>
    </row>
    <row r="8" spans="1:8" x14ac:dyDescent="0.2">
      <c r="H8" s="3" t="s">
        <v>1</v>
      </c>
    </row>
    <row r="9" spans="1:8" ht="63.75" x14ac:dyDescent="0.2">
      <c r="A9" s="4" t="s">
        <v>2</v>
      </c>
      <c r="B9" s="4" t="s">
        <v>3</v>
      </c>
      <c r="C9" s="4" t="s">
        <v>4</v>
      </c>
      <c r="D9" s="5" t="s">
        <v>5</v>
      </c>
      <c r="E9" s="5" t="s">
        <v>6</v>
      </c>
      <c r="F9" s="75" t="s">
        <v>7</v>
      </c>
      <c r="G9" s="4" t="s">
        <v>8</v>
      </c>
      <c r="H9" s="4" t="s">
        <v>9</v>
      </c>
    </row>
    <row r="10" spans="1:8" x14ac:dyDescent="0.2">
      <c r="A10" s="161" t="s">
        <v>10</v>
      </c>
      <c r="B10" s="162"/>
      <c r="C10" s="162"/>
      <c r="D10" s="162"/>
      <c r="E10" s="162"/>
      <c r="F10" s="162"/>
      <c r="G10" s="162"/>
      <c r="H10" s="163"/>
    </row>
    <row r="11" spans="1:8" x14ac:dyDescent="0.2">
      <c r="A11" s="5">
        <v>1</v>
      </c>
      <c r="B11" s="76" t="s">
        <v>11</v>
      </c>
      <c r="C11" s="5" t="s">
        <v>12</v>
      </c>
      <c r="D11" s="5">
        <v>1</v>
      </c>
      <c r="E11" s="5">
        <v>1</v>
      </c>
      <c r="F11" s="18">
        <v>710</v>
      </c>
      <c r="G11" s="8">
        <f t="shared" ref="G11:G16" si="0">E11*F11</f>
        <v>710</v>
      </c>
      <c r="H11" s="8">
        <f t="shared" ref="H11:H16" si="1">G11*D11</f>
        <v>710</v>
      </c>
    </row>
    <row r="12" spans="1:8" x14ac:dyDescent="0.2">
      <c r="A12" s="5">
        <v>2</v>
      </c>
      <c r="B12" s="76" t="s">
        <v>13</v>
      </c>
      <c r="C12" s="5" t="s">
        <v>14</v>
      </c>
      <c r="D12" s="5">
        <v>0.9</v>
      </c>
      <c r="E12" s="5">
        <v>2</v>
      </c>
      <c r="F12" s="18">
        <v>710</v>
      </c>
      <c r="G12" s="8">
        <f t="shared" si="0"/>
        <v>1420</v>
      </c>
      <c r="H12" s="8">
        <f t="shared" si="1"/>
        <v>1278</v>
      </c>
    </row>
    <row r="13" spans="1:8" x14ac:dyDescent="0.2">
      <c r="A13" s="5">
        <v>3</v>
      </c>
      <c r="B13" s="77" t="s">
        <v>15</v>
      </c>
      <c r="C13" s="10" t="s">
        <v>16</v>
      </c>
      <c r="D13" s="5">
        <v>0.9</v>
      </c>
      <c r="E13" s="5">
        <v>2</v>
      </c>
      <c r="F13" s="18">
        <v>710</v>
      </c>
      <c r="G13" s="8">
        <f t="shared" si="0"/>
        <v>1420</v>
      </c>
      <c r="H13" s="8">
        <f t="shared" si="1"/>
        <v>1278</v>
      </c>
    </row>
    <row r="14" spans="1:8" x14ac:dyDescent="0.2">
      <c r="A14" s="5">
        <v>4</v>
      </c>
      <c r="B14" s="78" t="s">
        <v>17</v>
      </c>
      <c r="C14" s="5" t="s">
        <v>18</v>
      </c>
      <c r="D14" s="5">
        <v>1</v>
      </c>
      <c r="E14" s="5">
        <v>1</v>
      </c>
      <c r="F14" s="79">
        <v>500</v>
      </c>
      <c r="G14" s="8">
        <f t="shared" si="0"/>
        <v>500</v>
      </c>
      <c r="H14" s="8">
        <f t="shared" si="1"/>
        <v>500</v>
      </c>
    </row>
    <row r="15" spans="1:8" x14ac:dyDescent="0.2">
      <c r="A15" s="5">
        <v>5</v>
      </c>
      <c r="B15" s="80" t="s">
        <v>19</v>
      </c>
      <c r="C15" s="71" t="s">
        <v>20</v>
      </c>
      <c r="D15" s="5">
        <v>1</v>
      </c>
      <c r="E15" s="5">
        <v>2</v>
      </c>
      <c r="F15" s="18">
        <v>710</v>
      </c>
      <c r="G15" s="8">
        <f t="shared" si="0"/>
        <v>1420</v>
      </c>
      <c r="H15" s="8">
        <f t="shared" si="1"/>
        <v>1420</v>
      </c>
    </row>
    <row r="16" spans="1:8" x14ac:dyDescent="0.2">
      <c r="A16" s="164">
        <v>6</v>
      </c>
      <c r="B16" s="81" t="s">
        <v>21</v>
      </c>
      <c r="C16" s="71" t="s">
        <v>235</v>
      </c>
      <c r="D16" s="166">
        <v>0.8</v>
      </c>
      <c r="E16" s="168">
        <v>10</v>
      </c>
      <c r="F16" s="170">
        <v>670</v>
      </c>
      <c r="G16" s="172">
        <f t="shared" si="0"/>
        <v>6700</v>
      </c>
      <c r="H16" s="172">
        <f t="shared" si="1"/>
        <v>5360</v>
      </c>
    </row>
    <row r="17" spans="1:8" x14ac:dyDescent="0.2">
      <c r="A17" s="165"/>
      <c r="B17" s="82" t="s">
        <v>22</v>
      </c>
      <c r="C17" s="72" t="s">
        <v>236</v>
      </c>
      <c r="D17" s="167"/>
      <c r="E17" s="169"/>
      <c r="F17" s="171"/>
      <c r="G17" s="173"/>
      <c r="H17" s="173"/>
    </row>
    <row r="18" spans="1:8" x14ac:dyDescent="0.2">
      <c r="A18" s="5">
        <v>7</v>
      </c>
      <c r="B18" s="83" t="s">
        <v>23</v>
      </c>
      <c r="C18" s="84" t="s">
        <v>141</v>
      </c>
      <c r="D18" s="5">
        <v>0.8</v>
      </c>
      <c r="E18" s="5">
        <v>10</v>
      </c>
      <c r="F18" s="79">
        <v>670</v>
      </c>
      <c r="G18" s="8">
        <f t="shared" ref="G18:G23" si="2">E18*F18</f>
        <v>6700</v>
      </c>
      <c r="H18" s="8">
        <f t="shared" ref="H18:H23" si="3">G18*D18</f>
        <v>5360</v>
      </c>
    </row>
    <row r="19" spans="1:8" ht="25.5" x14ac:dyDescent="0.2">
      <c r="A19" s="5">
        <v>8</v>
      </c>
      <c r="B19" s="85" t="s">
        <v>24</v>
      </c>
      <c r="C19" s="5" t="s">
        <v>25</v>
      </c>
      <c r="D19" s="5">
        <v>0.9</v>
      </c>
      <c r="E19" s="5">
        <v>10</v>
      </c>
      <c r="F19" s="79">
        <v>600</v>
      </c>
      <c r="G19" s="8">
        <f t="shared" si="2"/>
        <v>6000</v>
      </c>
      <c r="H19" s="8">
        <f t="shared" si="3"/>
        <v>5400</v>
      </c>
    </row>
    <row r="20" spans="1:8" ht="25.5" x14ac:dyDescent="0.2">
      <c r="A20" s="5">
        <v>9</v>
      </c>
      <c r="B20" s="85" t="s">
        <v>26</v>
      </c>
      <c r="C20" s="5" t="s">
        <v>27</v>
      </c>
      <c r="D20" s="5">
        <v>0.7</v>
      </c>
      <c r="E20" s="5">
        <v>10</v>
      </c>
      <c r="F20" s="79">
        <v>600</v>
      </c>
      <c r="G20" s="8">
        <f t="shared" si="2"/>
        <v>6000</v>
      </c>
      <c r="H20" s="8">
        <f t="shared" si="3"/>
        <v>4200</v>
      </c>
    </row>
    <row r="21" spans="1:8" x14ac:dyDescent="0.2">
      <c r="A21" s="5">
        <v>10</v>
      </c>
      <c r="B21" s="86" t="s">
        <v>28</v>
      </c>
      <c r="C21" s="5" t="s">
        <v>29</v>
      </c>
      <c r="D21" s="5">
        <v>0.1</v>
      </c>
      <c r="E21" s="5">
        <v>10</v>
      </c>
      <c r="F21" s="79">
        <v>670</v>
      </c>
      <c r="G21" s="8">
        <f t="shared" si="2"/>
        <v>6700</v>
      </c>
      <c r="H21" s="8">
        <f t="shared" si="3"/>
        <v>670</v>
      </c>
    </row>
    <row r="22" spans="1:8" x14ac:dyDescent="0.2">
      <c r="A22" s="5">
        <v>11</v>
      </c>
      <c r="B22" s="87" t="s">
        <v>30</v>
      </c>
      <c r="C22" s="71" t="s">
        <v>31</v>
      </c>
      <c r="D22" s="5">
        <v>0.9</v>
      </c>
      <c r="E22" s="5">
        <v>10</v>
      </c>
      <c r="F22" s="79">
        <v>1400</v>
      </c>
      <c r="G22" s="8">
        <f t="shared" si="2"/>
        <v>14000</v>
      </c>
      <c r="H22" s="8">
        <f t="shared" si="3"/>
        <v>12600</v>
      </c>
    </row>
    <row r="23" spans="1:8" x14ac:dyDescent="0.2">
      <c r="A23" s="164">
        <v>12</v>
      </c>
      <c r="B23" s="88" t="s">
        <v>32</v>
      </c>
      <c r="C23" s="71" t="s">
        <v>33</v>
      </c>
      <c r="D23" s="182">
        <v>0.2</v>
      </c>
      <c r="E23" s="176">
        <v>10</v>
      </c>
      <c r="F23" s="89">
        <v>500</v>
      </c>
      <c r="G23" s="172">
        <f t="shared" si="2"/>
        <v>5000</v>
      </c>
      <c r="H23" s="172">
        <f t="shared" si="3"/>
        <v>1000</v>
      </c>
    </row>
    <row r="24" spans="1:8" x14ac:dyDescent="0.2">
      <c r="A24" s="175"/>
      <c r="B24" s="90" t="s">
        <v>34</v>
      </c>
      <c r="C24" s="74" t="s">
        <v>237</v>
      </c>
      <c r="D24" s="183"/>
      <c r="E24" s="177"/>
      <c r="F24" s="89">
        <v>500</v>
      </c>
      <c r="G24" s="174"/>
      <c r="H24" s="174"/>
    </row>
    <row r="25" spans="1:8" x14ac:dyDescent="0.2">
      <c r="A25" s="165"/>
      <c r="B25" s="91" t="s">
        <v>35</v>
      </c>
      <c r="C25" s="72" t="s">
        <v>238</v>
      </c>
      <c r="D25" s="184"/>
      <c r="E25" s="178"/>
      <c r="F25" s="89">
        <v>500</v>
      </c>
      <c r="G25" s="173"/>
      <c r="H25" s="173"/>
    </row>
    <row r="26" spans="1:8" x14ac:dyDescent="0.2">
      <c r="A26" s="5">
        <v>13</v>
      </c>
      <c r="B26" s="92" t="s">
        <v>36</v>
      </c>
      <c r="C26" s="74" t="s">
        <v>37</v>
      </c>
      <c r="D26" s="5">
        <v>0.6</v>
      </c>
      <c r="E26" s="5">
        <v>10</v>
      </c>
      <c r="F26" s="79">
        <v>600</v>
      </c>
      <c r="G26" s="8">
        <f>E26*F26</f>
        <v>6000</v>
      </c>
      <c r="H26" s="8">
        <f>G26*D26</f>
        <v>3600</v>
      </c>
    </row>
    <row r="27" spans="1:8" x14ac:dyDescent="0.2">
      <c r="A27" s="185">
        <v>14</v>
      </c>
      <c r="B27" s="93" t="s">
        <v>38</v>
      </c>
      <c r="C27" s="71" t="s">
        <v>130</v>
      </c>
      <c r="D27" s="188">
        <v>0.9</v>
      </c>
      <c r="E27" s="176">
        <v>10</v>
      </c>
      <c r="F27" s="191">
        <v>1000</v>
      </c>
      <c r="G27" s="172">
        <f>E27*F27</f>
        <v>10000</v>
      </c>
      <c r="H27" s="172">
        <f>G27*D27</f>
        <v>9000</v>
      </c>
    </row>
    <row r="28" spans="1:8" x14ac:dyDescent="0.2">
      <c r="A28" s="186"/>
      <c r="B28" s="90" t="s">
        <v>39</v>
      </c>
      <c r="C28" s="74" t="s">
        <v>239</v>
      </c>
      <c r="D28" s="189"/>
      <c r="E28" s="177"/>
      <c r="F28" s="192"/>
      <c r="G28" s="174"/>
      <c r="H28" s="174"/>
    </row>
    <row r="29" spans="1:8" x14ac:dyDescent="0.2">
      <c r="A29" s="186"/>
      <c r="B29" s="90" t="s">
        <v>40</v>
      </c>
      <c r="C29" s="74" t="s">
        <v>240</v>
      </c>
      <c r="D29" s="189"/>
      <c r="E29" s="177"/>
      <c r="F29" s="192"/>
      <c r="G29" s="174"/>
      <c r="H29" s="174"/>
    </row>
    <row r="30" spans="1:8" x14ac:dyDescent="0.2">
      <c r="A30" s="186"/>
      <c r="B30" s="90" t="s">
        <v>41</v>
      </c>
      <c r="C30" s="74" t="s">
        <v>241</v>
      </c>
      <c r="D30" s="189"/>
      <c r="E30" s="177"/>
      <c r="F30" s="192"/>
      <c r="G30" s="174"/>
      <c r="H30" s="174"/>
    </row>
    <row r="31" spans="1:8" x14ac:dyDescent="0.2">
      <c r="A31" s="187"/>
      <c r="B31" s="90" t="s">
        <v>42</v>
      </c>
      <c r="C31" s="74" t="s">
        <v>242</v>
      </c>
      <c r="D31" s="190"/>
      <c r="E31" s="178"/>
      <c r="F31" s="193"/>
      <c r="G31" s="173"/>
      <c r="H31" s="173"/>
    </row>
    <row r="32" spans="1:8" x14ac:dyDescent="0.2">
      <c r="A32" s="164">
        <v>15</v>
      </c>
      <c r="B32" s="94" t="s">
        <v>43</v>
      </c>
      <c r="C32" s="95" t="s">
        <v>44</v>
      </c>
      <c r="D32" s="176">
        <v>0.8</v>
      </c>
      <c r="E32" s="176">
        <v>10</v>
      </c>
      <c r="F32" s="179">
        <v>500</v>
      </c>
      <c r="G32" s="172">
        <f>E32*F32</f>
        <v>5000</v>
      </c>
      <c r="H32" s="172">
        <f>G32*D32</f>
        <v>4000</v>
      </c>
    </row>
    <row r="33" spans="1:9" x14ac:dyDescent="0.2">
      <c r="A33" s="175"/>
      <c r="B33" s="96" t="s">
        <v>45</v>
      </c>
      <c r="C33" s="74" t="s">
        <v>160</v>
      </c>
      <c r="D33" s="177"/>
      <c r="E33" s="177"/>
      <c r="F33" s="180"/>
      <c r="G33" s="174"/>
      <c r="H33" s="174"/>
    </row>
    <row r="34" spans="1:9" x14ac:dyDescent="0.2">
      <c r="A34" s="175"/>
      <c r="B34" s="96" t="s">
        <v>46</v>
      </c>
      <c r="C34" s="74" t="s">
        <v>164</v>
      </c>
      <c r="D34" s="177"/>
      <c r="E34" s="177"/>
      <c r="F34" s="180"/>
      <c r="G34" s="174"/>
      <c r="H34" s="174"/>
    </row>
    <row r="35" spans="1:9" x14ac:dyDescent="0.2">
      <c r="A35" s="175"/>
      <c r="B35" s="97" t="s">
        <v>47</v>
      </c>
      <c r="C35" s="74" t="s">
        <v>162</v>
      </c>
      <c r="D35" s="177"/>
      <c r="E35" s="177"/>
      <c r="F35" s="180"/>
      <c r="G35" s="174"/>
      <c r="H35" s="174"/>
    </row>
    <row r="36" spans="1:9" x14ac:dyDescent="0.2">
      <c r="A36" s="175"/>
      <c r="B36" s="97" t="s">
        <v>48</v>
      </c>
      <c r="C36" s="74" t="s">
        <v>92</v>
      </c>
      <c r="D36" s="177"/>
      <c r="E36" s="177"/>
      <c r="F36" s="180"/>
      <c r="G36" s="174"/>
      <c r="H36" s="174"/>
    </row>
    <row r="37" spans="1:9" x14ac:dyDescent="0.2">
      <c r="A37" s="175"/>
      <c r="B37" s="98" t="s">
        <v>49</v>
      </c>
      <c r="C37" s="74" t="s">
        <v>133</v>
      </c>
      <c r="D37" s="177"/>
      <c r="E37" s="177"/>
      <c r="F37" s="180"/>
      <c r="G37" s="174"/>
      <c r="H37" s="174"/>
    </row>
    <row r="38" spans="1:9" x14ac:dyDescent="0.2">
      <c r="A38" s="175"/>
      <c r="B38" s="96" t="s">
        <v>50</v>
      </c>
      <c r="C38" s="74" t="s">
        <v>243</v>
      </c>
      <c r="D38" s="177"/>
      <c r="E38" s="177"/>
      <c r="F38" s="180"/>
      <c r="G38" s="174"/>
      <c r="H38" s="174"/>
    </row>
    <row r="39" spans="1:9" x14ac:dyDescent="0.2">
      <c r="A39" s="175"/>
      <c r="B39" s="96" t="s">
        <v>51</v>
      </c>
      <c r="C39" s="74" t="s">
        <v>244</v>
      </c>
      <c r="D39" s="177"/>
      <c r="E39" s="177"/>
      <c r="F39" s="180"/>
      <c r="G39" s="174"/>
      <c r="H39" s="174"/>
    </row>
    <row r="40" spans="1:9" x14ac:dyDescent="0.2">
      <c r="A40" s="165"/>
      <c r="B40" s="82" t="s">
        <v>52</v>
      </c>
      <c r="C40" s="72" t="s">
        <v>245</v>
      </c>
      <c r="D40" s="178"/>
      <c r="E40" s="178"/>
      <c r="F40" s="181"/>
      <c r="G40" s="173"/>
      <c r="H40" s="173"/>
    </row>
    <row r="41" spans="1:9" x14ac:dyDescent="0.2">
      <c r="A41" s="15"/>
      <c r="B41" s="16" t="s">
        <v>53</v>
      </c>
      <c r="C41" s="17"/>
      <c r="D41" s="15"/>
      <c r="E41" s="15"/>
      <c r="F41" s="18"/>
      <c r="G41" s="19"/>
      <c r="H41" s="20">
        <f>SUM(H11:H40)</f>
        <v>56376</v>
      </c>
      <c r="I41" s="21"/>
    </row>
    <row r="42" spans="1:9" x14ac:dyDescent="0.2">
      <c r="A42" s="197" t="s">
        <v>54</v>
      </c>
      <c r="B42" s="197"/>
      <c r="C42" s="197"/>
      <c r="D42" s="197"/>
      <c r="E42" s="197"/>
      <c r="F42" s="197"/>
      <c r="G42" s="197"/>
      <c r="H42" s="197"/>
      <c r="I42" s="21"/>
    </row>
    <row r="43" spans="1:9" x14ac:dyDescent="0.2">
      <c r="A43" s="5">
        <v>1</v>
      </c>
      <c r="B43" s="77" t="s">
        <v>55</v>
      </c>
      <c r="C43" s="22" t="s">
        <v>56</v>
      </c>
      <c r="D43" s="5">
        <v>1</v>
      </c>
      <c r="E43" s="5">
        <v>1</v>
      </c>
      <c r="F43" s="7">
        <v>710</v>
      </c>
      <c r="G43" s="8">
        <f>E43*F43</f>
        <v>710</v>
      </c>
      <c r="H43" s="8">
        <f>G43*D43</f>
        <v>710</v>
      </c>
      <c r="I43" s="21"/>
    </row>
    <row r="44" spans="1:9" x14ac:dyDescent="0.2">
      <c r="A44" s="5">
        <v>2</v>
      </c>
      <c r="B44" s="77" t="s">
        <v>57</v>
      </c>
      <c r="C44" s="22" t="s">
        <v>58</v>
      </c>
      <c r="D44" s="5">
        <v>1</v>
      </c>
      <c r="E44" s="5">
        <v>1</v>
      </c>
      <c r="F44" s="7">
        <v>710</v>
      </c>
      <c r="G44" s="8">
        <f>E44*F44</f>
        <v>710</v>
      </c>
      <c r="H44" s="8">
        <f>G44*D44</f>
        <v>710</v>
      </c>
      <c r="I44" s="21"/>
    </row>
    <row r="45" spans="1:9" x14ac:dyDescent="0.2">
      <c r="A45" s="5">
        <v>3</v>
      </c>
      <c r="B45" s="99" t="s">
        <v>59</v>
      </c>
      <c r="C45" s="10" t="s">
        <v>60</v>
      </c>
      <c r="D45" s="5">
        <v>1</v>
      </c>
      <c r="E45" s="5">
        <v>2</v>
      </c>
      <c r="F45" s="7">
        <v>710</v>
      </c>
      <c r="G45" s="8">
        <f>E45*F45</f>
        <v>1420</v>
      </c>
      <c r="H45" s="8">
        <f>G45*D45</f>
        <v>1420</v>
      </c>
      <c r="I45" s="21"/>
    </row>
    <row r="46" spans="1:9" x14ac:dyDescent="0.2">
      <c r="A46" s="5">
        <v>4</v>
      </c>
      <c r="B46" s="100" t="s">
        <v>19</v>
      </c>
      <c r="C46" s="101" t="s">
        <v>20</v>
      </c>
      <c r="D46" s="5">
        <v>1</v>
      </c>
      <c r="E46" s="5">
        <v>2</v>
      </c>
      <c r="F46" s="7">
        <v>710</v>
      </c>
      <c r="G46" s="8">
        <f>E46*F46</f>
        <v>1420</v>
      </c>
      <c r="H46" s="8">
        <f>G46*D46</f>
        <v>1420</v>
      </c>
      <c r="I46" s="21"/>
    </row>
    <row r="47" spans="1:9" x14ac:dyDescent="0.2">
      <c r="A47" s="164">
        <v>5</v>
      </c>
      <c r="B47" s="102" t="s">
        <v>61</v>
      </c>
      <c r="C47" s="24" t="s">
        <v>62</v>
      </c>
      <c r="D47" s="182">
        <v>0.9</v>
      </c>
      <c r="E47" s="176">
        <v>10</v>
      </c>
      <c r="F47" s="198">
        <v>1400</v>
      </c>
      <c r="G47" s="172">
        <f>E47*F47</f>
        <v>14000</v>
      </c>
      <c r="H47" s="172">
        <f>G47*D47</f>
        <v>12600</v>
      </c>
      <c r="I47" s="21"/>
    </row>
    <row r="48" spans="1:9" x14ac:dyDescent="0.2">
      <c r="A48" s="175"/>
      <c r="B48" s="103" t="s">
        <v>63</v>
      </c>
      <c r="C48" s="25" t="s">
        <v>64</v>
      </c>
      <c r="D48" s="183"/>
      <c r="E48" s="177"/>
      <c r="F48" s="199"/>
      <c r="G48" s="174"/>
      <c r="H48" s="174"/>
      <c r="I48" s="21"/>
    </row>
    <row r="49" spans="1:9" x14ac:dyDescent="0.2">
      <c r="A49" s="175"/>
      <c r="B49" s="103" t="s">
        <v>65</v>
      </c>
      <c r="C49" s="25" t="s">
        <v>66</v>
      </c>
      <c r="D49" s="183"/>
      <c r="E49" s="177"/>
      <c r="F49" s="199"/>
      <c r="G49" s="174"/>
      <c r="H49" s="174"/>
      <c r="I49" s="21"/>
    </row>
    <row r="50" spans="1:9" x14ac:dyDescent="0.2">
      <c r="A50" s="175"/>
      <c r="B50" s="92" t="s">
        <v>67</v>
      </c>
      <c r="C50" s="25" t="s">
        <v>68</v>
      </c>
      <c r="D50" s="183"/>
      <c r="E50" s="177"/>
      <c r="F50" s="199"/>
      <c r="G50" s="174"/>
      <c r="H50" s="174"/>
      <c r="I50" s="21"/>
    </row>
    <row r="51" spans="1:9" x14ac:dyDescent="0.2">
      <c r="A51" s="175"/>
      <c r="B51" s="92" t="s">
        <v>69</v>
      </c>
      <c r="C51" s="25" t="s">
        <v>70</v>
      </c>
      <c r="D51" s="183"/>
      <c r="E51" s="177"/>
      <c r="F51" s="199"/>
      <c r="G51" s="174"/>
      <c r="H51" s="174"/>
      <c r="I51" s="21"/>
    </row>
    <row r="52" spans="1:9" x14ac:dyDescent="0.2">
      <c r="A52" s="165"/>
      <c r="B52" s="92" t="s">
        <v>71</v>
      </c>
      <c r="C52" s="25" t="s">
        <v>72</v>
      </c>
      <c r="D52" s="184"/>
      <c r="E52" s="178"/>
      <c r="F52" s="200"/>
      <c r="G52" s="173"/>
      <c r="H52" s="173"/>
      <c r="I52" s="21"/>
    </row>
    <row r="53" spans="1:9" x14ac:dyDescent="0.2">
      <c r="A53" s="164">
        <v>6</v>
      </c>
      <c r="B53" s="13" t="s">
        <v>73</v>
      </c>
      <c r="C53" s="71" t="s">
        <v>74</v>
      </c>
      <c r="D53" s="182">
        <v>0.7</v>
      </c>
      <c r="E53" s="176">
        <v>10</v>
      </c>
      <c r="F53" s="194">
        <v>1000</v>
      </c>
      <c r="G53" s="172">
        <f>E53*F53</f>
        <v>10000</v>
      </c>
      <c r="H53" s="172">
        <f>G53*D53</f>
        <v>7000</v>
      </c>
      <c r="I53" s="21"/>
    </row>
    <row r="54" spans="1:9" x14ac:dyDescent="0.2">
      <c r="A54" s="175"/>
      <c r="B54" s="98" t="s">
        <v>75</v>
      </c>
      <c r="C54" s="74" t="s">
        <v>76</v>
      </c>
      <c r="D54" s="183"/>
      <c r="E54" s="177"/>
      <c r="F54" s="195"/>
      <c r="G54" s="174"/>
      <c r="H54" s="174"/>
      <c r="I54" s="21"/>
    </row>
    <row r="55" spans="1:9" x14ac:dyDescent="0.2">
      <c r="A55" s="175"/>
      <c r="B55" s="98" t="s">
        <v>77</v>
      </c>
      <c r="C55" s="74" t="s">
        <v>78</v>
      </c>
      <c r="D55" s="183"/>
      <c r="E55" s="177"/>
      <c r="F55" s="195"/>
      <c r="G55" s="174"/>
      <c r="H55" s="174"/>
      <c r="I55" s="21"/>
    </row>
    <row r="56" spans="1:9" x14ac:dyDescent="0.2">
      <c r="A56" s="165"/>
      <c r="B56" s="14" t="s">
        <v>79</v>
      </c>
      <c r="C56" s="74" t="s">
        <v>80</v>
      </c>
      <c r="D56" s="184"/>
      <c r="E56" s="178"/>
      <c r="F56" s="196"/>
      <c r="G56" s="173"/>
      <c r="H56" s="173"/>
      <c r="I56" s="21"/>
    </row>
    <row r="57" spans="1:9" x14ac:dyDescent="0.2">
      <c r="A57" s="185">
        <v>7</v>
      </c>
      <c r="B57" s="13" t="s">
        <v>81</v>
      </c>
      <c r="C57" s="71" t="s">
        <v>82</v>
      </c>
      <c r="D57" s="176">
        <v>0.8</v>
      </c>
      <c r="E57" s="176">
        <v>10</v>
      </c>
      <c r="F57" s="194">
        <v>500</v>
      </c>
      <c r="G57" s="172">
        <f>E57*F57</f>
        <v>5000</v>
      </c>
      <c r="H57" s="172">
        <f>G57*D57</f>
        <v>4000</v>
      </c>
      <c r="I57" s="21"/>
    </row>
    <row r="58" spans="1:9" x14ac:dyDescent="0.2">
      <c r="A58" s="186"/>
      <c r="B58" s="14" t="s">
        <v>83</v>
      </c>
      <c r="C58" s="74" t="s">
        <v>84</v>
      </c>
      <c r="D58" s="177"/>
      <c r="E58" s="177"/>
      <c r="F58" s="195"/>
      <c r="G58" s="174"/>
      <c r="H58" s="174"/>
      <c r="I58" s="21"/>
    </row>
    <row r="59" spans="1:9" x14ac:dyDescent="0.2">
      <c r="A59" s="186"/>
      <c r="B59" s="14" t="s">
        <v>85</v>
      </c>
      <c r="C59" s="74" t="s">
        <v>86</v>
      </c>
      <c r="D59" s="177"/>
      <c r="E59" s="177"/>
      <c r="F59" s="195"/>
      <c r="G59" s="174"/>
      <c r="H59" s="174"/>
      <c r="I59" s="21"/>
    </row>
    <row r="60" spans="1:9" x14ac:dyDescent="0.2">
      <c r="A60" s="186"/>
      <c r="B60" s="14" t="s">
        <v>87</v>
      </c>
      <c r="C60" s="74" t="s">
        <v>88</v>
      </c>
      <c r="D60" s="177"/>
      <c r="E60" s="177"/>
      <c r="F60" s="195"/>
      <c r="G60" s="174"/>
      <c r="H60" s="174"/>
      <c r="I60" s="21"/>
    </row>
    <row r="61" spans="1:9" x14ac:dyDescent="0.2">
      <c r="A61" s="186"/>
      <c r="B61" s="14" t="s">
        <v>89</v>
      </c>
      <c r="C61" s="74" t="s">
        <v>90</v>
      </c>
      <c r="D61" s="177"/>
      <c r="E61" s="177"/>
      <c r="F61" s="195"/>
      <c r="G61" s="174"/>
      <c r="H61" s="174"/>
      <c r="I61" s="21"/>
    </row>
    <row r="62" spans="1:9" x14ac:dyDescent="0.2">
      <c r="A62" s="187"/>
      <c r="B62" s="96" t="s">
        <v>91</v>
      </c>
      <c r="C62" s="104" t="s">
        <v>92</v>
      </c>
      <c r="D62" s="177"/>
      <c r="E62" s="178"/>
      <c r="F62" s="196"/>
      <c r="G62" s="173"/>
      <c r="H62" s="173"/>
      <c r="I62" s="21"/>
    </row>
    <row r="63" spans="1:9" x14ac:dyDescent="0.2">
      <c r="A63" s="185">
        <v>8</v>
      </c>
      <c r="B63" s="105" t="s">
        <v>93</v>
      </c>
      <c r="C63" s="26" t="s">
        <v>94</v>
      </c>
      <c r="D63" s="176">
        <v>0.7</v>
      </c>
      <c r="E63" s="176">
        <v>10</v>
      </c>
      <c r="F63" s="194">
        <v>600</v>
      </c>
      <c r="G63" s="172">
        <f>E63*F63</f>
        <v>6000</v>
      </c>
      <c r="H63" s="172">
        <f>G63*D63</f>
        <v>4200</v>
      </c>
      <c r="I63" s="21"/>
    </row>
    <row r="64" spans="1:9" x14ac:dyDescent="0.2">
      <c r="A64" s="186"/>
      <c r="B64" s="106" t="s">
        <v>95</v>
      </c>
      <c r="C64" s="27" t="s">
        <v>96</v>
      </c>
      <c r="D64" s="177"/>
      <c r="E64" s="177"/>
      <c r="F64" s="195"/>
      <c r="G64" s="174"/>
      <c r="H64" s="174"/>
      <c r="I64" s="21"/>
    </row>
    <row r="65" spans="1:9" x14ac:dyDescent="0.2">
      <c r="A65" s="186"/>
      <c r="B65" s="106" t="s">
        <v>97</v>
      </c>
      <c r="C65" s="27" t="s">
        <v>98</v>
      </c>
      <c r="D65" s="177"/>
      <c r="E65" s="177"/>
      <c r="F65" s="195"/>
      <c r="G65" s="174"/>
      <c r="H65" s="174"/>
      <c r="I65" s="21"/>
    </row>
    <row r="66" spans="1:9" x14ac:dyDescent="0.2">
      <c r="A66" s="186"/>
      <c r="B66" s="106" t="s">
        <v>99</v>
      </c>
      <c r="C66" s="27" t="s">
        <v>100</v>
      </c>
      <c r="D66" s="177"/>
      <c r="E66" s="177"/>
      <c r="F66" s="195"/>
      <c r="G66" s="174"/>
      <c r="H66" s="174"/>
      <c r="I66" s="21"/>
    </row>
    <row r="67" spans="1:9" x14ac:dyDescent="0.2">
      <c r="A67" s="186"/>
      <c r="B67" s="107" t="s">
        <v>101</v>
      </c>
      <c r="C67" s="27" t="s">
        <v>102</v>
      </c>
      <c r="D67" s="177"/>
      <c r="E67" s="177"/>
      <c r="F67" s="195"/>
      <c r="G67" s="174"/>
      <c r="H67" s="174"/>
      <c r="I67" s="21"/>
    </row>
    <row r="68" spans="1:9" x14ac:dyDescent="0.2">
      <c r="A68" s="186"/>
      <c r="B68" s="106" t="s">
        <v>103</v>
      </c>
      <c r="C68" s="27" t="s">
        <v>104</v>
      </c>
      <c r="D68" s="177"/>
      <c r="E68" s="177"/>
      <c r="F68" s="195"/>
      <c r="G68" s="174"/>
      <c r="H68" s="174"/>
      <c r="I68" s="21"/>
    </row>
    <row r="69" spans="1:9" ht="11.25" customHeight="1" x14ac:dyDescent="0.2">
      <c r="A69" s="187"/>
      <c r="B69" s="108" t="s">
        <v>105</v>
      </c>
      <c r="C69" s="28" t="s">
        <v>106</v>
      </c>
      <c r="D69" s="178"/>
      <c r="E69" s="178"/>
      <c r="F69" s="196"/>
      <c r="G69" s="173"/>
      <c r="H69" s="173"/>
      <c r="I69" s="21"/>
    </row>
    <row r="70" spans="1:9" x14ac:dyDescent="0.2">
      <c r="A70" s="5">
        <v>9</v>
      </c>
      <c r="B70" s="109" t="s">
        <v>107</v>
      </c>
      <c r="C70" s="101" t="s">
        <v>108</v>
      </c>
      <c r="D70" s="5">
        <v>0.9</v>
      </c>
      <c r="E70" s="5">
        <v>10</v>
      </c>
      <c r="F70" s="22">
        <v>600</v>
      </c>
      <c r="G70" s="8">
        <f>E70*F70</f>
        <v>6000</v>
      </c>
      <c r="H70" s="8">
        <f>G70*D70</f>
        <v>5400</v>
      </c>
      <c r="I70" s="21"/>
    </row>
    <row r="71" spans="1:9" x14ac:dyDescent="0.2">
      <c r="A71" s="164">
        <v>10</v>
      </c>
      <c r="B71" s="13" t="s">
        <v>109</v>
      </c>
      <c r="C71" s="29" t="s">
        <v>110</v>
      </c>
      <c r="D71" s="168">
        <v>0.7</v>
      </c>
      <c r="E71" s="168">
        <v>10</v>
      </c>
      <c r="F71" s="194">
        <v>550</v>
      </c>
      <c r="G71" s="172">
        <f>E71*F71</f>
        <v>5500</v>
      </c>
      <c r="H71" s="172">
        <f>G71*D71</f>
        <v>3849.9999999999995</v>
      </c>
      <c r="I71" s="21"/>
    </row>
    <row r="72" spans="1:9" x14ac:dyDescent="0.2">
      <c r="A72" s="175"/>
      <c r="B72" s="14" t="s">
        <v>111</v>
      </c>
      <c r="C72" s="30" t="s">
        <v>112</v>
      </c>
      <c r="D72" s="208"/>
      <c r="E72" s="208"/>
      <c r="F72" s="195"/>
      <c r="G72" s="174"/>
      <c r="H72" s="174"/>
      <c r="I72" s="21"/>
    </row>
    <row r="73" spans="1:9" x14ac:dyDescent="0.2">
      <c r="A73" s="175"/>
      <c r="B73" s="14" t="s">
        <v>113</v>
      </c>
      <c r="C73" s="30" t="s">
        <v>114</v>
      </c>
      <c r="D73" s="208"/>
      <c r="E73" s="208"/>
      <c r="F73" s="195"/>
      <c r="G73" s="174"/>
      <c r="H73" s="174"/>
      <c r="I73" s="21"/>
    </row>
    <row r="74" spans="1:9" x14ac:dyDescent="0.2">
      <c r="A74" s="165"/>
      <c r="B74" s="110" t="s">
        <v>115</v>
      </c>
      <c r="C74" s="31" t="s">
        <v>116</v>
      </c>
      <c r="D74" s="169"/>
      <c r="E74" s="169"/>
      <c r="F74" s="196"/>
      <c r="G74" s="173"/>
      <c r="H74" s="173"/>
      <c r="I74" s="21"/>
    </row>
    <row r="75" spans="1:9" x14ac:dyDescent="0.2">
      <c r="A75" s="15"/>
      <c r="B75" s="16" t="s">
        <v>53</v>
      </c>
      <c r="C75" s="17"/>
      <c r="D75" s="15"/>
      <c r="E75" s="15"/>
      <c r="F75" s="18"/>
      <c r="G75" s="19"/>
      <c r="H75" s="20">
        <f>SUM(H43:H74)</f>
        <v>41310</v>
      </c>
      <c r="I75" s="21"/>
    </row>
    <row r="76" spans="1:9" x14ac:dyDescent="0.2">
      <c r="A76" s="201" t="s">
        <v>117</v>
      </c>
      <c r="B76" s="202"/>
      <c r="C76" s="202"/>
      <c r="D76" s="202"/>
      <c r="E76" s="202"/>
      <c r="F76" s="202"/>
      <c r="G76" s="202"/>
      <c r="H76" s="203"/>
      <c r="I76" s="21"/>
    </row>
    <row r="77" spans="1:9" ht="11.25" customHeight="1" x14ac:dyDescent="0.2">
      <c r="A77" s="5">
        <v>1</v>
      </c>
      <c r="B77" s="111" t="s">
        <v>118</v>
      </c>
      <c r="C77" s="32" t="s">
        <v>246</v>
      </c>
      <c r="D77" s="5">
        <v>1</v>
      </c>
      <c r="E77" s="5">
        <v>1</v>
      </c>
      <c r="F77" s="7">
        <v>710</v>
      </c>
      <c r="G77" s="8">
        <f t="shared" ref="G77:G83" si="4">E77*F77</f>
        <v>710</v>
      </c>
      <c r="H77" s="8">
        <f t="shared" ref="H77:H83" si="5">G77*D77</f>
        <v>710</v>
      </c>
      <c r="I77" s="21"/>
    </row>
    <row r="78" spans="1:9" ht="11.25" customHeight="1" x14ac:dyDescent="0.2">
      <c r="A78" s="5">
        <v>2</v>
      </c>
      <c r="B78" s="111" t="s">
        <v>119</v>
      </c>
      <c r="C78" s="32" t="s">
        <v>247</v>
      </c>
      <c r="D78" s="5">
        <v>1</v>
      </c>
      <c r="E78" s="5">
        <v>1</v>
      </c>
      <c r="F78" s="7">
        <v>710</v>
      </c>
      <c r="G78" s="8">
        <f t="shared" si="4"/>
        <v>710</v>
      </c>
      <c r="H78" s="8">
        <f t="shared" si="5"/>
        <v>710</v>
      </c>
      <c r="I78" s="21"/>
    </row>
    <row r="79" spans="1:9" ht="11.25" customHeight="1" x14ac:dyDescent="0.2">
      <c r="A79" s="5">
        <v>3</v>
      </c>
      <c r="B79" s="111" t="s">
        <v>120</v>
      </c>
      <c r="C79" s="10" t="s">
        <v>248</v>
      </c>
      <c r="D79" s="5">
        <v>1</v>
      </c>
      <c r="E79" s="5">
        <v>1</v>
      </c>
      <c r="F79" s="7">
        <v>780</v>
      </c>
      <c r="G79" s="8">
        <f t="shared" si="4"/>
        <v>780</v>
      </c>
      <c r="H79" s="8">
        <f t="shared" si="5"/>
        <v>780</v>
      </c>
      <c r="I79" s="21"/>
    </row>
    <row r="80" spans="1:9" ht="11.25" customHeight="1" x14ac:dyDescent="0.2">
      <c r="A80" s="5">
        <v>4</v>
      </c>
      <c r="B80" s="111" t="s">
        <v>121</v>
      </c>
      <c r="C80" s="10" t="s">
        <v>249</v>
      </c>
      <c r="D80" s="5">
        <v>1</v>
      </c>
      <c r="E80" s="5">
        <v>1</v>
      </c>
      <c r="F80" s="7">
        <v>780</v>
      </c>
      <c r="G80" s="8">
        <f t="shared" si="4"/>
        <v>780</v>
      </c>
      <c r="H80" s="8">
        <f t="shared" si="5"/>
        <v>780</v>
      </c>
      <c r="I80" s="21"/>
    </row>
    <row r="81" spans="1:9" ht="11.25" customHeight="1" x14ac:dyDescent="0.2">
      <c r="A81" s="5">
        <v>5</v>
      </c>
      <c r="B81" s="9" t="s">
        <v>19</v>
      </c>
      <c r="C81" s="112" t="s">
        <v>20</v>
      </c>
      <c r="D81" s="5">
        <v>1</v>
      </c>
      <c r="E81" s="5">
        <v>2</v>
      </c>
      <c r="F81" s="7">
        <v>710</v>
      </c>
      <c r="G81" s="8">
        <f t="shared" si="4"/>
        <v>1420</v>
      </c>
      <c r="H81" s="8">
        <f t="shared" si="5"/>
        <v>1420</v>
      </c>
      <c r="I81" s="21"/>
    </row>
    <row r="82" spans="1:9" ht="12" customHeight="1" x14ac:dyDescent="0.2">
      <c r="A82" s="5">
        <v>6</v>
      </c>
      <c r="B82" s="113" t="s">
        <v>122</v>
      </c>
      <c r="C82" s="101" t="s">
        <v>123</v>
      </c>
      <c r="D82" s="5">
        <v>0.8</v>
      </c>
      <c r="E82" s="5">
        <v>10</v>
      </c>
      <c r="F82" s="114">
        <v>670</v>
      </c>
      <c r="G82" s="8">
        <f t="shared" si="4"/>
        <v>6700</v>
      </c>
      <c r="H82" s="8">
        <f t="shared" si="5"/>
        <v>5360</v>
      </c>
      <c r="I82" s="21"/>
    </row>
    <row r="83" spans="1:9" ht="10.5" customHeight="1" x14ac:dyDescent="0.2">
      <c r="A83" s="164">
        <v>7</v>
      </c>
      <c r="B83" s="94" t="s">
        <v>124</v>
      </c>
      <c r="C83" s="115" t="s">
        <v>125</v>
      </c>
      <c r="D83" s="168">
        <v>0.9</v>
      </c>
      <c r="E83" s="168">
        <v>10</v>
      </c>
      <c r="F83" s="204">
        <v>1400</v>
      </c>
      <c r="G83" s="206">
        <f t="shared" si="4"/>
        <v>14000</v>
      </c>
      <c r="H83" s="206">
        <f t="shared" si="5"/>
        <v>12600</v>
      </c>
      <c r="I83" s="21"/>
    </row>
    <row r="84" spans="1:9" ht="12" customHeight="1" x14ac:dyDescent="0.2">
      <c r="A84" s="165"/>
      <c r="B84" s="106" t="s">
        <v>126</v>
      </c>
      <c r="C84" s="116" t="s">
        <v>127</v>
      </c>
      <c r="D84" s="169"/>
      <c r="E84" s="169"/>
      <c r="F84" s="205"/>
      <c r="G84" s="207"/>
      <c r="H84" s="207"/>
      <c r="I84" s="21"/>
    </row>
    <row r="85" spans="1:9" x14ac:dyDescent="0.2">
      <c r="A85" s="168">
        <v>8</v>
      </c>
      <c r="B85" s="117" t="s">
        <v>128</v>
      </c>
      <c r="C85" s="23" t="s">
        <v>129</v>
      </c>
      <c r="D85" s="168">
        <v>0.7</v>
      </c>
      <c r="E85" s="168">
        <v>10</v>
      </c>
      <c r="F85" s="211">
        <v>1000</v>
      </c>
      <c r="G85" s="206">
        <f>E85*F85</f>
        <v>10000</v>
      </c>
      <c r="H85" s="206">
        <f>G85*D85</f>
        <v>7000</v>
      </c>
      <c r="I85" s="21"/>
    </row>
    <row r="86" spans="1:9" x14ac:dyDescent="0.2">
      <c r="A86" s="169"/>
      <c r="B86" s="103" t="s">
        <v>38</v>
      </c>
      <c r="C86" s="33" t="s">
        <v>130</v>
      </c>
      <c r="D86" s="169"/>
      <c r="E86" s="169"/>
      <c r="F86" s="205"/>
      <c r="G86" s="207"/>
      <c r="H86" s="207"/>
      <c r="I86" s="21"/>
    </row>
    <row r="87" spans="1:9" ht="22.5" customHeight="1" x14ac:dyDescent="0.2">
      <c r="A87" s="164">
        <v>9</v>
      </c>
      <c r="B87" s="105" t="s">
        <v>131</v>
      </c>
      <c r="C87" s="23" t="s">
        <v>132</v>
      </c>
      <c r="D87" s="168">
        <v>0.9</v>
      </c>
      <c r="E87" s="168">
        <v>10</v>
      </c>
      <c r="F87" s="209">
        <v>500</v>
      </c>
      <c r="G87" s="206">
        <f>E87*F87</f>
        <v>5000</v>
      </c>
      <c r="H87" s="206">
        <f>G87*D87</f>
        <v>4500</v>
      </c>
      <c r="I87" s="21"/>
    </row>
    <row r="88" spans="1:9" ht="12" customHeight="1" x14ac:dyDescent="0.2">
      <c r="A88" s="165"/>
      <c r="B88" s="82" t="s">
        <v>49</v>
      </c>
      <c r="C88" s="34" t="s">
        <v>133</v>
      </c>
      <c r="D88" s="169"/>
      <c r="E88" s="169"/>
      <c r="F88" s="210"/>
      <c r="G88" s="207"/>
      <c r="H88" s="207"/>
      <c r="I88" s="21"/>
    </row>
    <row r="89" spans="1:9" x14ac:dyDescent="0.2">
      <c r="A89" s="5">
        <v>10</v>
      </c>
      <c r="B89" s="35" t="s">
        <v>134</v>
      </c>
      <c r="C89" s="36" t="s">
        <v>135</v>
      </c>
      <c r="D89" s="5">
        <v>0.8</v>
      </c>
      <c r="E89" s="5">
        <v>10</v>
      </c>
      <c r="F89" s="37">
        <v>800</v>
      </c>
      <c r="G89" s="8">
        <f>E89*F89</f>
        <v>8000</v>
      </c>
      <c r="H89" s="8">
        <f>G89*D89</f>
        <v>6400</v>
      </c>
      <c r="I89" s="21"/>
    </row>
    <row r="90" spans="1:9" x14ac:dyDescent="0.2">
      <c r="A90" s="5">
        <v>11</v>
      </c>
      <c r="B90" s="6" t="s">
        <v>136</v>
      </c>
      <c r="C90" s="32" t="s">
        <v>137</v>
      </c>
      <c r="D90" s="5">
        <v>0.9</v>
      </c>
      <c r="E90" s="5">
        <v>10</v>
      </c>
      <c r="F90" s="22">
        <v>700</v>
      </c>
      <c r="G90" s="8">
        <f>E90*F90</f>
        <v>7000</v>
      </c>
      <c r="H90" s="8">
        <f>G90*D90</f>
        <v>6300</v>
      </c>
      <c r="I90" s="21"/>
    </row>
    <row r="91" spans="1:9" x14ac:dyDescent="0.2">
      <c r="A91" s="5">
        <v>12</v>
      </c>
      <c r="B91" s="6" t="s">
        <v>138</v>
      </c>
      <c r="C91" s="32" t="s">
        <v>139</v>
      </c>
      <c r="D91" s="5">
        <v>0.8</v>
      </c>
      <c r="E91" s="5">
        <v>10</v>
      </c>
      <c r="F91" s="22">
        <v>570</v>
      </c>
      <c r="G91" s="8">
        <f>E91*F91</f>
        <v>5700</v>
      </c>
      <c r="H91" s="8">
        <f>G91*D91</f>
        <v>4560</v>
      </c>
      <c r="I91" s="21"/>
    </row>
    <row r="92" spans="1:9" x14ac:dyDescent="0.2">
      <c r="A92" s="15"/>
      <c r="B92" s="38" t="s">
        <v>53</v>
      </c>
      <c r="C92" s="39"/>
      <c r="D92" s="39"/>
      <c r="E92" s="39"/>
      <c r="F92" s="39"/>
      <c r="G92" s="20"/>
      <c r="H92" s="20">
        <f>SUM(H76:H91)</f>
        <v>51120</v>
      </c>
      <c r="I92" s="21"/>
    </row>
    <row r="93" spans="1:9" ht="11.25" customHeight="1" x14ac:dyDescent="0.2">
      <c r="A93" s="214" t="s">
        <v>140</v>
      </c>
      <c r="B93" s="215"/>
      <c r="C93" s="215"/>
      <c r="D93" s="215"/>
      <c r="E93" s="215"/>
      <c r="F93" s="215"/>
      <c r="G93" s="215"/>
      <c r="H93" s="216"/>
      <c r="I93" s="21"/>
    </row>
    <row r="94" spans="1:9" x14ac:dyDescent="0.2">
      <c r="A94" s="5">
        <v>1</v>
      </c>
      <c r="B94" s="111" t="s">
        <v>11</v>
      </c>
      <c r="C94" s="112" t="s">
        <v>12</v>
      </c>
      <c r="D94" s="5">
        <v>1</v>
      </c>
      <c r="E94" s="5">
        <v>1</v>
      </c>
      <c r="F94" s="7">
        <v>710</v>
      </c>
      <c r="G94" s="8">
        <f t="shared" ref="G94:G100" si="6">E94*F94</f>
        <v>710</v>
      </c>
      <c r="H94" s="8">
        <f t="shared" ref="H94:H100" si="7">G94*D94</f>
        <v>710</v>
      </c>
      <c r="I94" s="21"/>
    </row>
    <row r="95" spans="1:9" x14ac:dyDescent="0.2">
      <c r="A95" s="5">
        <v>2</v>
      </c>
      <c r="B95" s="111" t="s">
        <v>13</v>
      </c>
      <c r="C95" s="112" t="s">
        <v>14</v>
      </c>
      <c r="D95" s="5">
        <v>1</v>
      </c>
      <c r="E95" s="5">
        <v>1</v>
      </c>
      <c r="F95" s="7">
        <v>710</v>
      </c>
      <c r="G95" s="8">
        <f t="shared" si="6"/>
        <v>710</v>
      </c>
      <c r="H95" s="8">
        <f t="shared" si="7"/>
        <v>710</v>
      </c>
      <c r="I95" s="21"/>
    </row>
    <row r="96" spans="1:9" x14ac:dyDescent="0.2">
      <c r="A96" s="5">
        <v>3</v>
      </c>
      <c r="B96" s="111" t="s">
        <v>120</v>
      </c>
      <c r="C96" s="10" t="s">
        <v>248</v>
      </c>
      <c r="D96" s="5">
        <v>1</v>
      </c>
      <c r="E96" s="5">
        <v>1</v>
      </c>
      <c r="F96" s="7">
        <v>780</v>
      </c>
      <c r="G96" s="8">
        <f t="shared" si="6"/>
        <v>780</v>
      </c>
      <c r="H96" s="8">
        <f t="shared" si="7"/>
        <v>780</v>
      </c>
      <c r="I96" s="21"/>
    </row>
    <row r="97" spans="1:9" x14ac:dyDescent="0.2">
      <c r="A97" s="5">
        <v>4</v>
      </c>
      <c r="B97" s="111" t="s">
        <v>121</v>
      </c>
      <c r="C97" s="10" t="s">
        <v>249</v>
      </c>
      <c r="D97" s="5">
        <v>1</v>
      </c>
      <c r="E97" s="5">
        <v>1</v>
      </c>
      <c r="F97" s="7">
        <v>780</v>
      </c>
      <c r="G97" s="8">
        <f t="shared" si="6"/>
        <v>780</v>
      </c>
      <c r="H97" s="8">
        <f t="shared" si="7"/>
        <v>780</v>
      </c>
      <c r="I97" s="21"/>
    </row>
    <row r="98" spans="1:9" x14ac:dyDescent="0.2">
      <c r="A98" s="5">
        <v>5</v>
      </c>
      <c r="B98" s="9" t="s">
        <v>19</v>
      </c>
      <c r="C98" s="112" t="s">
        <v>20</v>
      </c>
      <c r="D98" s="5">
        <v>1</v>
      </c>
      <c r="E98" s="5">
        <v>2</v>
      </c>
      <c r="F98" s="7">
        <v>710</v>
      </c>
      <c r="G98" s="8">
        <f t="shared" si="6"/>
        <v>1420</v>
      </c>
      <c r="H98" s="8">
        <f t="shared" si="7"/>
        <v>1420</v>
      </c>
      <c r="I98" s="21"/>
    </row>
    <row r="99" spans="1:9" x14ac:dyDescent="0.2">
      <c r="A99" s="5">
        <v>6</v>
      </c>
      <c r="B99" s="102" t="s">
        <v>23</v>
      </c>
      <c r="C99" s="101" t="s">
        <v>141</v>
      </c>
      <c r="D99" s="5">
        <v>0.8</v>
      </c>
      <c r="E99" s="5">
        <v>10</v>
      </c>
      <c r="F99" s="118">
        <v>670</v>
      </c>
      <c r="G99" s="8">
        <f t="shared" si="6"/>
        <v>6700</v>
      </c>
      <c r="H99" s="8">
        <f t="shared" si="7"/>
        <v>5360</v>
      </c>
      <c r="I99" s="21"/>
    </row>
    <row r="100" spans="1:9" x14ac:dyDescent="0.2">
      <c r="A100" s="164">
        <v>7</v>
      </c>
      <c r="B100" s="102" t="s">
        <v>142</v>
      </c>
      <c r="C100" s="40" t="s">
        <v>235</v>
      </c>
      <c r="D100" s="168">
        <v>0.8</v>
      </c>
      <c r="E100" s="168">
        <v>10</v>
      </c>
      <c r="F100" s="179">
        <v>670</v>
      </c>
      <c r="G100" s="172">
        <f t="shared" si="6"/>
        <v>6700</v>
      </c>
      <c r="H100" s="172">
        <f t="shared" si="7"/>
        <v>5360</v>
      </c>
      <c r="I100" s="21"/>
    </row>
    <row r="101" spans="1:9" x14ac:dyDescent="0.2">
      <c r="A101" s="165"/>
      <c r="B101" s="119" t="s">
        <v>22</v>
      </c>
      <c r="C101" s="41" t="s">
        <v>236</v>
      </c>
      <c r="D101" s="169"/>
      <c r="E101" s="169"/>
      <c r="F101" s="217"/>
      <c r="G101" s="173"/>
      <c r="H101" s="173"/>
      <c r="I101" s="21"/>
    </row>
    <row r="102" spans="1:9" x14ac:dyDescent="0.2">
      <c r="A102" s="5">
        <v>8</v>
      </c>
      <c r="B102" s="92" t="s">
        <v>38</v>
      </c>
      <c r="C102" s="33" t="s">
        <v>143</v>
      </c>
      <c r="D102" s="73">
        <v>0.7</v>
      </c>
      <c r="E102" s="71">
        <v>10</v>
      </c>
      <c r="F102" s="22">
        <v>1000</v>
      </c>
      <c r="G102" s="8">
        <f>E102*F102</f>
        <v>10000</v>
      </c>
      <c r="H102" s="8">
        <f>G102*D102</f>
        <v>7000</v>
      </c>
      <c r="I102" s="21"/>
    </row>
    <row r="103" spans="1:9" ht="21.75" customHeight="1" x14ac:dyDescent="0.2">
      <c r="A103" s="164">
        <v>9</v>
      </c>
      <c r="B103" s="105" t="s">
        <v>144</v>
      </c>
      <c r="C103" s="69" t="s">
        <v>132</v>
      </c>
      <c r="D103" s="185">
        <v>0.9</v>
      </c>
      <c r="E103" s="176">
        <v>10</v>
      </c>
      <c r="F103" s="212">
        <v>500</v>
      </c>
      <c r="G103" s="172">
        <f>E103*F103</f>
        <v>5000</v>
      </c>
      <c r="H103" s="172">
        <f>G103*D103</f>
        <v>4500</v>
      </c>
      <c r="I103" s="21"/>
    </row>
    <row r="104" spans="1:9" x14ac:dyDescent="0.2">
      <c r="A104" s="165"/>
      <c r="B104" s="82" t="s">
        <v>145</v>
      </c>
      <c r="C104" s="70" t="s">
        <v>146</v>
      </c>
      <c r="D104" s="187"/>
      <c r="E104" s="178"/>
      <c r="F104" s="213"/>
      <c r="G104" s="173"/>
      <c r="H104" s="173"/>
      <c r="I104" s="21"/>
    </row>
    <row r="105" spans="1:9" ht="10.5" customHeight="1" x14ac:dyDescent="0.2">
      <c r="A105" s="15"/>
      <c r="B105" s="16" t="s">
        <v>53</v>
      </c>
      <c r="C105" s="42"/>
      <c r="D105" s="42"/>
      <c r="E105" s="42"/>
      <c r="F105" s="39"/>
      <c r="G105" s="20"/>
      <c r="H105" s="20">
        <f>SUM(H94:H104)</f>
        <v>26620</v>
      </c>
      <c r="I105" s="21"/>
    </row>
    <row r="106" spans="1:9" x14ac:dyDescent="0.2">
      <c r="A106" s="224" t="s">
        <v>147</v>
      </c>
      <c r="B106" s="224"/>
      <c r="C106" s="224"/>
      <c r="D106" s="224"/>
      <c r="E106" s="224"/>
      <c r="F106" s="224"/>
      <c r="G106" s="224"/>
      <c r="H106" s="224"/>
    </row>
    <row r="107" spans="1:9" x14ac:dyDescent="0.2">
      <c r="A107" s="5">
        <v>1</v>
      </c>
      <c r="B107" s="11" t="s">
        <v>11</v>
      </c>
      <c r="C107" s="5" t="s">
        <v>12</v>
      </c>
      <c r="D107" s="5">
        <v>1</v>
      </c>
      <c r="E107" s="5">
        <v>1</v>
      </c>
      <c r="F107" s="43">
        <v>710</v>
      </c>
      <c r="G107" s="44">
        <f t="shared" ref="G107:G116" si="8">E107*F107</f>
        <v>710</v>
      </c>
      <c r="H107" s="44">
        <f t="shared" ref="H107:H116" si="9">G107*D107</f>
        <v>710</v>
      </c>
    </row>
    <row r="108" spans="1:9" x14ac:dyDescent="0.2">
      <c r="A108" s="5">
        <v>2</v>
      </c>
      <c r="B108" s="11" t="s">
        <v>13</v>
      </c>
      <c r="C108" s="5" t="s">
        <v>14</v>
      </c>
      <c r="D108" s="5">
        <v>1</v>
      </c>
      <c r="E108" s="5">
        <v>2</v>
      </c>
      <c r="F108" s="43">
        <v>710</v>
      </c>
      <c r="G108" s="44">
        <f t="shared" si="8"/>
        <v>1420</v>
      </c>
      <c r="H108" s="44">
        <f t="shared" si="9"/>
        <v>1420</v>
      </c>
    </row>
    <row r="109" spans="1:9" x14ac:dyDescent="0.2">
      <c r="A109" s="5">
        <v>3</v>
      </c>
      <c r="B109" s="11" t="s">
        <v>19</v>
      </c>
      <c r="C109" s="5" t="s">
        <v>20</v>
      </c>
      <c r="D109" s="5">
        <v>1</v>
      </c>
      <c r="E109" s="5">
        <v>2</v>
      </c>
      <c r="F109" s="43">
        <v>710</v>
      </c>
      <c r="G109" s="44">
        <f t="shared" si="8"/>
        <v>1420</v>
      </c>
      <c r="H109" s="44">
        <f t="shared" si="9"/>
        <v>1420</v>
      </c>
    </row>
    <row r="110" spans="1:9" x14ac:dyDescent="0.2">
      <c r="A110" s="5">
        <v>4</v>
      </c>
      <c r="B110" s="11" t="s">
        <v>59</v>
      </c>
      <c r="C110" s="5" t="s">
        <v>60</v>
      </c>
      <c r="D110" s="5">
        <v>1</v>
      </c>
      <c r="E110" s="5">
        <v>1</v>
      </c>
      <c r="F110" s="43">
        <v>710</v>
      </c>
      <c r="G110" s="44">
        <f t="shared" si="8"/>
        <v>710</v>
      </c>
      <c r="H110" s="44">
        <f t="shared" si="9"/>
        <v>710</v>
      </c>
    </row>
    <row r="111" spans="1:9" x14ac:dyDescent="0.2">
      <c r="A111" s="5">
        <v>5</v>
      </c>
      <c r="B111" s="85" t="s">
        <v>17</v>
      </c>
      <c r="C111" s="5" t="s">
        <v>18</v>
      </c>
      <c r="D111" s="5">
        <v>1</v>
      </c>
      <c r="E111" s="5">
        <v>1</v>
      </c>
      <c r="F111" s="120">
        <v>500</v>
      </c>
      <c r="G111" s="44">
        <f t="shared" si="8"/>
        <v>500</v>
      </c>
      <c r="H111" s="44">
        <f t="shared" si="9"/>
        <v>500</v>
      </c>
    </row>
    <row r="112" spans="1:9" x14ac:dyDescent="0.2">
      <c r="A112" s="5">
        <v>6</v>
      </c>
      <c r="B112" s="11" t="s">
        <v>148</v>
      </c>
      <c r="C112" s="5" t="s">
        <v>149</v>
      </c>
      <c r="D112" s="5">
        <v>1</v>
      </c>
      <c r="E112" s="5">
        <v>1</v>
      </c>
      <c r="F112" s="43">
        <v>500</v>
      </c>
      <c r="G112" s="44">
        <f t="shared" si="8"/>
        <v>500</v>
      </c>
      <c r="H112" s="44">
        <f t="shared" si="9"/>
        <v>500</v>
      </c>
    </row>
    <row r="113" spans="1:9" x14ac:dyDescent="0.2">
      <c r="A113" s="5">
        <v>7</v>
      </c>
      <c r="B113" s="11" t="s">
        <v>150</v>
      </c>
      <c r="C113" s="5" t="s">
        <v>151</v>
      </c>
      <c r="D113" s="5">
        <v>1</v>
      </c>
      <c r="E113" s="5">
        <v>10</v>
      </c>
      <c r="F113" s="43">
        <v>700</v>
      </c>
      <c r="G113" s="44">
        <f t="shared" si="8"/>
        <v>7000</v>
      </c>
      <c r="H113" s="44">
        <f t="shared" si="9"/>
        <v>7000</v>
      </c>
    </row>
    <row r="114" spans="1:9" ht="23.25" customHeight="1" x14ac:dyDescent="0.2">
      <c r="A114" s="5">
        <v>8</v>
      </c>
      <c r="B114" s="11" t="s">
        <v>152</v>
      </c>
      <c r="C114" s="5" t="s">
        <v>153</v>
      </c>
      <c r="D114" s="5">
        <v>1</v>
      </c>
      <c r="E114" s="5">
        <v>10</v>
      </c>
      <c r="F114" s="43">
        <v>700</v>
      </c>
      <c r="G114" s="44">
        <f t="shared" si="8"/>
        <v>7000</v>
      </c>
      <c r="H114" s="44">
        <f t="shared" si="9"/>
        <v>7000</v>
      </c>
    </row>
    <row r="115" spans="1:9" ht="23.25" customHeight="1" x14ac:dyDescent="0.2">
      <c r="A115" s="4">
        <v>9</v>
      </c>
      <c r="B115" s="12" t="s">
        <v>154</v>
      </c>
      <c r="C115" s="71" t="s">
        <v>155</v>
      </c>
      <c r="D115" s="4">
        <v>0.7</v>
      </c>
      <c r="E115" s="4">
        <v>10</v>
      </c>
      <c r="F115" s="45">
        <v>550</v>
      </c>
      <c r="G115" s="46">
        <f t="shared" si="8"/>
        <v>5500</v>
      </c>
      <c r="H115" s="46">
        <f t="shared" si="9"/>
        <v>3849.9999999999995</v>
      </c>
    </row>
    <row r="116" spans="1:9" ht="23.25" customHeight="1" x14ac:dyDescent="0.2">
      <c r="A116" s="185">
        <v>10</v>
      </c>
      <c r="B116" s="12" t="s">
        <v>156</v>
      </c>
      <c r="C116" s="40" t="s">
        <v>132</v>
      </c>
      <c r="D116" s="225">
        <v>0.8</v>
      </c>
      <c r="E116" s="176">
        <v>10</v>
      </c>
      <c r="F116" s="225">
        <v>500</v>
      </c>
      <c r="G116" s="221">
        <f t="shared" si="8"/>
        <v>5000</v>
      </c>
      <c r="H116" s="221">
        <f t="shared" si="9"/>
        <v>4000</v>
      </c>
    </row>
    <row r="117" spans="1:9" ht="23.25" customHeight="1" x14ac:dyDescent="0.2">
      <c r="A117" s="187"/>
      <c r="B117" s="121" t="s">
        <v>157</v>
      </c>
      <c r="C117" s="122" t="s">
        <v>158</v>
      </c>
      <c r="D117" s="226"/>
      <c r="E117" s="178"/>
      <c r="F117" s="226"/>
      <c r="G117" s="223"/>
      <c r="H117" s="223"/>
    </row>
    <row r="118" spans="1:9" x14ac:dyDescent="0.2">
      <c r="A118" s="4">
        <v>11</v>
      </c>
      <c r="B118" s="83" t="s">
        <v>159</v>
      </c>
      <c r="C118" s="84" t="s">
        <v>160</v>
      </c>
      <c r="D118" s="45">
        <v>0.93332999999999999</v>
      </c>
      <c r="E118" s="4">
        <v>10</v>
      </c>
      <c r="F118" s="45">
        <v>500</v>
      </c>
      <c r="G118" s="46">
        <f>E118*F118</f>
        <v>5000</v>
      </c>
      <c r="H118" s="46">
        <f>G118*D118</f>
        <v>4666.6499999999996</v>
      </c>
    </row>
    <row r="119" spans="1:9" x14ac:dyDescent="0.2">
      <c r="A119" s="4">
        <v>12</v>
      </c>
      <c r="B119" s="85" t="s">
        <v>161</v>
      </c>
      <c r="C119" s="123" t="s">
        <v>162</v>
      </c>
      <c r="D119" s="45">
        <v>0.62222</v>
      </c>
      <c r="E119" s="4">
        <v>10</v>
      </c>
      <c r="F119" s="45">
        <v>500</v>
      </c>
      <c r="G119" s="46">
        <f>E119*F119</f>
        <v>5000</v>
      </c>
      <c r="H119" s="46">
        <f>G119*D119</f>
        <v>3111.1</v>
      </c>
    </row>
    <row r="120" spans="1:9" x14ac:dyDescent="0.2">
      <c r="A120" s="4">
        <v>13</v>
      </c>
      <c r="B120" s="87" t="s">
        <v>163</v>
      </c>
      <c r="C120" s="95" t="s">
        <v>164</v>
      </c>
      <c r="D120" s="4">
        <v>0.8</v>
      </c>
      <c r="E120" s="4">
        <v>10</v>
      </c>
      <c r="F120" s="45">
        <v>500</v>
      </c>
      <c r="G120" s="46">
        <f>E120*F120</f>
        <v>5000</v>
      </c>
      <c r="H120" s="46">
        <f>G120*D120</f>
        <v>4000</v>
      </c>
    </row>
    <row r="121" spans="1:9" ht="10.5" customHeight="1" x14ac:dyDescent="0.2">
      <c r="A121" s="185">
        <v>14</v>
      </c>
      <c r="B121" s="88" t="s">
        <v>165</v>
      </c>
      <c r="C121" s="95" t="s">
        <v>62</v>
      </c>
      <c r="D121" s="176">
        <v>0.9</v>
      </c>
      <c r="E121" s="176">
        <v>10</v>
      </c>
      <c r="F121" s="218">
        <v>1400</v>
      </c>
      <c r="G121" s="221">
        <f>E121*F121</f>
        <v>14000</v>
      </c>
      <c r="H121" s="221">
        <f>G121*D121</f>
        <v>12600</v>
      </c>
    </row>
    <row r="122" spans="1:9" ht="10.5" customHeight="1" x14ac:dyDescent="0.2">
      <c r="A122" s="186"/>
      <c r="B122" s="96" t="s">
        <v>166</v>
      </c>
      <c r="C122" s="104" t="s">
        <v>167</v>
      </c>
      <c r="D122" s="177"/>
      <c r="E122" s="177"/>
      <c r="F122" s="219"/>
      <c r="G122" s="222"/>
      <c r="H122" s="222"/>
    </row>
    <row r="123" spans="1:9" ht="10.5" customHeight="1" x14ac:dyDescent="0.2">
      <c r="A123" s="186"/>
      <c r="B123" s="96" t="s">
        <v>65</v>
      </c>
      <c r="C123" s="104" t="s">
        <v>66</v>
      </c>
      <c r="D123" s="177"/>
      <c r="E123" s="177"/>
      <c r="F123" s="219"/>
      <c r="G123" s="222"/>
      <c r="H123" s="222"/>
    </row>
    <row r="124" spans="1:9" ht="10.5" customHeight="1" x14ac:dyDescent="0.2">
      <c r="A124" s="187"/>
      <c r="B124" s="124" t="s">
        <v>168</v>
      </c>
      <c r="C124" s="84" t="s">
        <v>169</v>
      </c>
      <c r="D124" s="178"/>
      <c r="E124" s="178"/>
      <c r="F124" s="220"/>
      <c r="G124" s="223"/>
      <c r="H124" s="223"/>
    </row>
    <row r="125" spans="1:9" x14ac:dyDescent="0.2">
      <c r="A125" s="47"/>
      <c r="B125" s="125" t="s">
        <v>53</v>
      </c>
      <c r="C125" s="63"/>
      <c r="D125" s="47"/>
      <c r="E125" s="47"/>
      <c r="F125" s="48"/>
      <c r="G125" s="49"/>
      <c r="H125" s="126">
        <f>SUM(H107:H124)</f>
        <v>51487.75</v>
      </c>
      <c r="I125" s="50"/>
    </row>
    <row r="126" spans="1:9" x14ac:dyDescent="0.2">
      <c r="A126" s="227" t="s">
        <v>170</v>
      </c>
      <c r="B126" s="227"/>
      <c r="C126" s="227"/>
      <c r="D126" s="227"/>
      <c r="E126" s="227"/>
      <c r="F126" s="227"/>
      <c r="G126" s="227"/>
      <c r="H126" s="227"/>
    </row>
    <row r="127" spans="1:9" x14ac:dyDescent="0.2">
      <c r="A127" s="4">
        <v>1</v>
      </c>
      <c r="B127" s="47" t="s">
        <v>171</v>
      </c>
      <c r="C127" s="4" t="s">
        <v>172</v>
      </c>
      <c r="D127" s="4">
        <v>1</v>
      </c>
      <c r="E127" s="4">
        <v>1</v>
      </c>
      <c r="F127" s="45">
        <v>710</v>
      </c>
      <c r="G127" s="46">
        <f t="shared" ref="G127:G138" si="10">E127*F127</f>
        <v>710</v>
      </c>
      <c r="H127" s="46">
        <f t="shared" ref="H127:H138" si="11">G127*D127</f>
        <v>710</v>
      </c>
    </row>
    <row r="128" spans="1:9" x14ac:dyDescent="0.2">
      <c r="A128" s="4">
        <v>2</v>
      </c>
      <c r="B128" s="47" t="s">
        <v>173</v>
      </c>
      <c r="C128" s="4" t="s">
        <v>174</v>
      </c>
      <c r="D128" s="4">
        <v>1</v>
      </c>
      <c r="E128" s="4">
        <v>1</v>
      </c>
      <c r="F128" s="45">
        <v>710</v>
      </c>
      <c r="G128" s="46">
        <f t="shared" si="10"/>
        <v>710</v>
      </c>
      <c r="H128" s="46">
        <f t="shared" si="11"/>
        <v>710</v>
      </c>
    </row>
    <row r="129" spans="1:9" x14ac:dyDescent="0.2">
      <c r="A129" s="4">
        <v>3</v>
      </c>
      <c r="B129" s="47" t="s">
        <v>19</v>
      </c>
      <c r="C129" s="4" t="s">
        <v>20</v>
      </c>
      <c r="D129" s="4">
        <v>1</v>
      </c>
      <c r="E129" s="4">
        <v>2</v>
      </c>
      <c r="F129" s="45">
        <v>710</v>
      </c>
      <c r="G129" s="46">
        <f t="shared" si="10"/>
        <v>1420</v>
      </c>
      <c r="H129" s="46">
        <f t="shared" si="11"/>
        <v>1420</v>
      </c>
    </row>
    <row r="130" spans="1:9" x14ac:dyDescent="0.2">
      <c r="A130" s="4">
        <v>4</v>
      </c>
      <c r="B130" s="47" t="s">
        <v>59</v>
      </c>
      <c r="C130" s="4" t="s">
        <v>60</v>
      </c>
      <c r="D130" s="4">
        <v>1</v>
      </c>
      <c r="E130" s="4">
        <v>1</v>
      </c>
      <c r="F130" s="45">
        <v>710</v>
      </c>
      <c r="G130" s="46">
        <f t="shared" si="10"/>
        <v>710</v>
      </c>
      <c r="H130" s="46">
        <f t="shared" si="11"/>
        <v>710</v>
      </c>
    </row>
    <row r="131" spans="1:9" x14ac:dyDescent="0.2">
      <c r="A131" s="4">
        <v>5</v>
      </c>
      <c r="B131" s="47" t="s">
        <v>175</v>
      </c>
      <c r="C131" s="4" t="s">
        <v>250</v>
      </c>
      <c r="D131" s="4">
        <v>1</v>
      </c>
      <c r="E131" s="4">
        <v>1</v>
      </c>
      <c r="F131" s="45">
        <v>850</v>
      </c>
      <c r="G131" s="46">
        <f t="shared" si="10"/>
        <v>850</v>
      </c>
      <c r="H131" s="46">
        <f t="shared" si="11"/>
        <v>850</v>
      </c>
    </row>
    <row r="132" spans="1:9" x14ac:dyDescent="0.2">
      <c r="A132" s="4">
        <v>6</v>
      </c>
      <c r="B132" s="47" t="s">
        <v>176</v>
      </c>
      <c r="C132" s="4" t="s">
        <v>251</v>
      </c>
      <c r="D132" s="4">
        <v>1</v>
      </c>
      <c r="E132" s="4">
        <v>10</v>
      </c>
      <c r="F132" s="45">
        <v>700</v>
      </c>
      <c r="G132" s="46">
        <f t="shared" si="10"/>
        <v>7000</v>
      </c>
      <c r="H132" s="46">
        <f t="shared" si="11"/>
        <v>7000</v>
      </c>
    </row>
    <row r="133" spans="1:9" x14ac:dyDescent="0.2">
      <c r="A133" s="5">
        <v>7</v>
      </c>
      <c r="B133" s="51" t="s">
        <v>177</v>
      </c>
      <c r="C133" s="5" t="s">
        <v>252</v>
      </c>
      <c r="D133" s="5">
        <v>0.7</v>
      </c>
      <c r="E133" s="5">
        <v>10</v>
      </c>
      <c r="F133" s="43">
        <v>700</v>
      </c>
      <c r="G133" s="44">
        <f t="shared" si="10"/>
        <v>7000</v>
      </c>
      <c r="H133" s="44">
        <f t="shared" si="11"/>
        <v>4900</v>
      </c>
    </row>
    <row r="134" spans="1:9" x14ac:dyDescent="0.2">
      <c r="A134" s="5">
        <v>8</v>
      </c>
      <c r="B134" s="11" t="s">
        <v>178</v>
      </c>
      <c r="C134" s="5" t="s">
        <v>253</v>
      </c>
      <c r="D134" s="5">
        <v>1</v>
      </c>
      <c r="E134" s="5">
        <v>10</v>
      </c>
      <c r="F134" s="43">
        <v>700</v>
      </c>
      <c r="G134" s="44">
        <f t="shared" si="10"/>
        <v>7000</v>
      </c>
      <c r="H134" s="44">
        <f t="shared" si="11"/>
        <v>7000</v>
      </c>
    </row>
    <row r="135" spans="1:9" x14ac:dyDescent="0.2">
      <c r="A135" s="5">
        <v>9</v>
      </c>
      <c r="B135" s="11" t="s">
        <v>179</v>
      </c>
      <c r="C135" s="5" t="s">
        <v>180</v>
      </c>
      <c r="D135" s="5">
        <v>0.9</v>
      </c>
      <c r="E135" s="5">
        <v>10</v>
      </c>
      <c r="F135" s="43">
        <v>1400</v>
      </c>
      <c r="G135" s="44">
        <f t="shared" si="10"/>
        <v>14000</v>
      </c>
      <c r="H135" s="44">
        <f t="shared" si="11"/>
        <v>12600</v>
      </c>
    </row>
    <row r="136" spans="1:9" x14ac:dyDescent="0.2">
      <c r="A136" s="5">
        <v>10</v>
      </c>
      <c r="B136" s="85" t="s">
        <v>181</v>
      </c>
      <c r="C136" s="5" t="s">
        <v>182</v>
      </c>
      <c r="D136" s="43">
        <v>0.93332999999999999</v>
      </c>
      <c r="E136" s="5">
        <v>10</v>
      </c>
      <c r="F136" s="43">
        <v>500</v>
      </c>
      <c r="G136" s="44">
        <f t="shared" si="10"/>
        <v>5000</v>
      </c>
      <c r="H136" s="44">
        <f t="shared" si="11"/>
        <v>4666.6499999999996</v>
      </c>
    </row>
    <row r="137" spans="1:9" x14ac:dyDescent="0.2">
      <c r="A137" s="5">
        <v>11</v>
      </c>
      <c r="B137" s="11" t="s">
        <v>183</v>
      </c>
      <c r="C137" s="5" t="s">
        <v>184</v>
      </c>
      <c r="D137" s="5">
        <v>0.8</v>
      </c>
      <c r="E137" s="5">
        <v>10</v>
      </c>
      <c r="F137" s="43">
        <v>670</v>
      </c>
      <c r="G137" s="44">
        <f t="shared" si="10"/>
        <v>6700</v>
      </c>
      <c r="H137" s="44">
        <f t="shared" si="11"/>
        <v>5360</v>
      </c>
    </row>
    <row r="138" spans="1:9" x14ac:dyDescent="0.2">
      <c r="A138" s="5">
        <v>12</v>
      </c>
      <c r="B138" s="11" t="s">
        <v>185</v>
      </c>
      <c r="C138" s="5" t="s">
        <v>186</v>
      </c>
      <c r="D138" s="5">
        <v>0.7</v>
      </c>
      <c r="E138" s="5">
        <v>10</v>
      </c>
      <c r="F138" s="43">
        <v>600</v>
      </c>
      <c r="G138" s="44">
        <f t="shared" si="10"/>
        <v>6000</v>
      </c>
      <c r="H138" s="44">
        <f t="shared" si="11"/>
        <v>4200</v>
      </c>
    </row>
    <row r="139" spans="1:9" x14ac:dyDescent="0.2">
      <c r="A139" s="11"/>
      <c r="B139" s="52" t="s">
        <v>53</v>
      </c>
      <c r="C139" s="11"/>
      <c r="D139" s="5"/>
      <c r="E139" s="5"/>
      <c r="F139" s="53"/>
      <c r="G139" s="54"/>
      <c r="H139" s="54">
        <f>SUM(H127:H138)</f>
        <v>50126.65</v>
      </c>
      <c r="I139" s="50"/>
    </row>
    <row r="140" spans="1:9" x14ac:dyDescent="0.2">
      <c r="A140" s="228" t="s">
        <v>187</v>
      </c>
      <c r="B140" s="228"/>
      <c r="C140" s="228"/>
      <c r="D140" s="228"/>
      <c r="E140" s="228"/>
      <c r="F140" s="228"/>
      <c r="G140" s="228"/>
      <c r="H140" s="228"/>
    </row>
    <row r="141" spans="1:9" x14ac:dyDescent="0.2">
      <c r="A141" s="127">
        <v>1</v>
      </c>
      <c r="B141" s="128" t="s">
        <v>188</v>
      </c>
      <c r="C141" s="127" t="s">
        <v>189</v>
      </c>
      <c r="D141" s="127">
        <v>1</v>
      </c>
      <c r="E141" s="127">
        <v>1</v>
      </c>
      <c r="F141" s="129">
        <v>710</v>
      </c>
      <c r="G141" s="130">
        <f t="shared" ref="G141:G148" si="12">E141*F141</f>
        <v>710</v>
      </c>
      <c r="H141" s="130">
        <f t="shared" ref="H141:H148" si="13">G141*D141</f>
        <v>710</v>
      </c>
    </row>
    <row r="142" spans="1:9" x14ac:dyDescent="0.2">
      <c r="A142" s="127">
        <v>2</v>
      </c>
      <c r="B142" s="128" t="s">
        <v>190</v>
      </c>
      <c r="C142" s="127" t="s">
        <v>191</v>
      </c>
      <c r="D142" s="127">
        <v>1</v>
      </c>
      <c r="E142" s="127">
        <v>2</v>
      </c>
      <c r="F142" s="129">
        <v>710</v>
      </c>
      <c r="G142" s="130">
        <f t="shared" si="12"/>
        <v>1420</v>
      </c>
      <c r="H142" s="130">
        <f t="shared" si="13"/>
        <v>1420</v>
      </c>
    </row>
    <row r="143" spans="1:9" x14ac:dyDescent="0.2">
      <c r="A143" s="127">
        <v>3</v>
      </c>
      <c r="B143" s="128" t="s">
        <v>59</v>
      </c>
      <c r="C143" s="127" t="s">
        <v>60</v>
      </c>
      <c r="D143" s="127">
        <v>1</v>
      </c>
      <c r="E143" s="127">
        <v>1</v>
      </c>
      <c r="F143" s="129">
        <v>710</v>
      </c>
      <c r="G143" s="130">
        <f t="shared" si="12"/>
        <v>710</v>
      </c>
      <c r="H143" s="130">
        <f t="shared" si="13"/>
        <v>710</v>
      </c>
    </row>
    <row r="144" spans="1:9" x14ac:dyDescent="0.2">
      <c r="A144" s="127">
        <v>4</v>
      </c>
      <c r="B144" s="128" t="s">
        <v>192</v>
      </c>
      <c r="C144" s="127" t="s">
        <v>254</v>
      </c>
      <c r="D144" s="127">
        <v>1</v>
      </c>
      <c r="E144" s="127">
        <v>2</v>
      </c>
      <c r="F144" s="129">
        <v>900</v>
      </c>
      <c r="G144" s="130">
        <f t="shared" si="12"/>
        <v>1800</v>
      </c>
      <c r="H144" s="130">
        <f t="shared" si="13"/>
        <v>1800</v>
      </c>
    </row>
    <row r="145" spans="1:9" x14ac:dyDescent="0.2">
      <c r="A145" s="127">
        <v>5</v>
      </c>
      <c r="B145" s="128" t="s">
        <v>193</v>
      </c>
      <c r="C145" s="127" t="s">
        <v>255</v>
      </c>
      <c r="D145" s="127">
        <v>1</v>
      </c>
      <c r="E145" s="127">
        <v>10</v>
      </c>
      <c r="F145" s="129">
        <v>800</v>
      </c>
      <c r="G145" s="130">
        <f t="shared" si="12"/>
        <v>8000</v>
      </c>
      <c r="H145" s="130">
        <f t="shared" si="13"/>
        <v>8000</v>
      </c>
    </row>
    <row r="146" spans="1:9" x14ac:dyDescent="0.2">
      <c r="A146" s="127">
        <v>6</v>
      </c>
      <c r="B146" s="131" t="s">
        <v>194</v>
      </c>
      <c r="C146" s="127" t="s">
        <v>256</v>
      </c>
      <c r="D146" s="127">
        <v>1</v>
      </c>
      <c r="E146" s="127">
        <v>10</v>
      </c>
      <c r="F146" s="129">
        <v>800</v>
      </c>
      <c r="G146" s="130">
        <f t="shared" si="12"/>
        <v>8000</v>
      </c>
      <c r="H146" s="130">
        <f t="shared" si="13"/>
        <v>8000</v>
      </c>
    </row>
    <row r="147" spans="1:9" x14ac:dyDescent="0.2">
      <c r="A147" s="127">
        <v>7</v>
      </c>
      <c r="B147" s="131" t="s">
        <v>195</v>
      </c>
      <c r="C147" s="127" t="s">
        <v>257</v>
      </c>
      <c r="D147" s="127">
        <v>1</v>
      </c>
      <c r="E147" s="127">
        <v>10</v>
      </c>
      <c r="F147" s="129">
        <v>700</v>
      </c>
      <c r="G147" s="130">
        <f t="shared" si="12"/>
        <v>7000</v>
      </c>
      <c r="H147" s="130">
        <f t="shared" si="13"/>
        <v>7000</v>
      </c>
    </row>
    <row r="148" spans="1:9" x14ac:dyDescent="0.2">
      <c r="A148" s="127">
        <v>8</v>
      </c>
      <c r="B148" s="131" t="s">
        <v>196</v>
      </c>
      <c r="C148" s="127" t="s">
        <v>197</v>
      </c>
      <c r="D148" s="127">
        <v>1</v>
      </c>
      <c r="E148" s="127">
        <v>10</v>
      </c>
      <c r="F148" s="129">
        <v>900</v>
      </c>
      <c r="G148" s="130">
        <f t="shared" si="12"/>
        <v>9000</v>
      </c>
      <c r="H148" s="130">
        <f t="shared" si="13"/>
        <v>9000</v>
      </c>
    </row>
    <row r="149" spans="1:9" x14ac:dyDescent="0.2">
      <c r="A149" s="132"/>
      <c r="B149" s="133" t="s">
        <v>53</v>
      </c>
      <c r="C149" s="134"/>
      <c r="D149" s="134"/>
      <c r="E149" s="134"/>
      <c r="F149" s="134"/>
      <c r="G149" s="135"/>
      <c r="H149" s="135">
        <f>SUM(H141:H148)</f>
        <v>36640</v>
      </c>
      <c r="I149" s="50"/>
    </row>
    <row r="150" spans="1:9" x14ac:dyDescent="0.2">
      <c r="A150" s="229" t="s">
        <v>198</v>
      </c>
      <c r="B150" s="229"/>
      <c r="C150" s="229"/>
      <c r="D150" s="229"/>
      <c r="E150" s="229"/>
      <c r="F150" s="229"/>
      <c r="G150" s="229"/>
      <c r="H150" s="229"/>
    </row>
    <row r="151" spans="1:9" x14ac:dyDescent="0.2">
      <c r="A151" s="55">
        <v>1</v>
      </c>
      <c r="B151" s="59" t="s">
        <v>199</v>
      </c>
      <c r="C151" s="136" t="s">
        <v>200</v>
      </c>
      <c r="D151" s="55">
        <v>1</v>
      </c>
      <c r="E151" s="55">
        <v>1</v>
      </c>
      <c r="F151" s="137">
        <v>710</v>
      </c>
      <c r="G151" s="58">
        <f t="shared" ref="G151:G160" si="14">E151*F151</f>
        <v>710</v>
      </c>
      <c r="H151" s="58">
        <f t="shared" ref="H151:H160" si="15">G151*D151</f>
        <v>710</v>
      </c>
    </row>
    <row r="152" spans="1:9" x14ac:dyDescent="0.2">
      <c r="A152" s="55">
        <v>2</v>
      </c>
      <c r="B152" s="59" t="s">
        <v>201</v>
      </c>
      <c r="C152" s="136" t="s">
        <v>258</v>
      </c>
      <c r="D152" s="55">
        <v>1</v>
      </c>
      <c r="E152" s="55">
        <v>2</v>
      </c>
      <c r="F152" s="57">
        <v>710</v>
      </c>
      <c r="G152" s="58">
        <f t="shared" si="14"/>
        <v>1420</v>
      </c>
      <c r="H152" s="58">
        <f t="shared" si="15"/>
        <v>1420</v>
      </c>
    </row>
    <row r="153" spans="1:9" x14ac:dyDescent="0.2">
      <c r="A153" s="55">
        <v>2</v>
      </c>
      <c r="B153" s="59" t="s">
        <v>19</v>
      </c>
      <c r="C153" s="55" t="s">
        <v>20</v>
      </c>
      <c r="D153" s="55">
        <v>1</v>
      </c>
      <c r="E153" s="55">
        <v>1</v>
      </c>
      <c r="F153" s="137">
        <v>710</v>
      </c>
      <c r="G153" s="58">
        <f t="shared" si="14"/>
        <v>710</v>
      </c>
      <c r="H153" s="58">
        <f t="shared" si="15"/>
        <v>710</v>
      </c>
    </row>
    <row r="154" spans="1:9" x14ac:dyDescent="0.2">
      <c r="A154" s="55">
        <v>3</v>
      </c>
      <c r="B154" s="59" t="s">
        <v>59</v>
      </c>
      <c r="C154" s="136" t="s">
        <v>60</v>
      </c>
      <c r="D154" s="55">
        <v>1</v>
      </c>
      <c r="E154" s="55">
        <v>1</v>
      </c>
      <c r="F154" s="137">
        <v>710</v>
      </c>
      <c r="G154" s="58">
        <f t="shared" si="14"/>
        <v>710</v>
      </c>
      <c r="H154" s="58">
        <f t="shared" si="15"/>
        <v>710</v>
      </c>
    </row>
    <row r="155" spans="1:9" x14ac:dyDescent="0.2">
      <c r="A155" s="55">
        <v>4</v>
      </c>
      <c r="B155" s="59" t="s">
        <v>202</v>
      </c>
      <c r="C155" s="55" t="s">
        <v>259</v>
      </c>
      <c r="D155" s="55">
        <v>1</v>
      </c>
      <c r="E155" s="55">
        <v>2</v>
      </c>
      <c r="F155" s="137">
        <v>1400</v>
      </c>
      <c r="G155" s="58">
        <f t="shared" si="14"/>
        <v>2800</v>
      </c>
      <c r="H155" s="58">
        <f t="shared" si="15"/>
        <v>2800</v>
      </c>
    </row>
    <row r="156" spans="1:9" x14ac:dyDescent="0.2">
      <c r="A156" s="55">
        <v>5</v>
      </c>
      <c r="B156" s="59" t="s">
        <v>195</v>
      </c>
      <c r="C156" s="55" t="s">
        <v>257</v>
      </c>
      <c r="D156" s="55">
        <v>1</v>
      </c>
      <c r="E156" s="55">
        <v>10</v>
      </c>
      <c r="F156" s="137">
        <v>700</v>
      </c>
      <c r="G156" s="58">
        <f t="shared" si="14"/>
        <v>7000</v>
      </c>
      <c r="H156" s="58">
        <f t="shared" si="15"/>
        <v>7000</v>
      </c>
    </row>
    <row r="157" spans="1:9" ht="25.5" x14ac:dyDescent="0.2">
      <c r="A157" s="55">
        <v>6</v>
      </c>
      <c r="B157" s="56" t="s">
        <v>203</v>
      </c>
      <c r="C157" s="55" t="s">
        <v>260</v>
      </c>
      <c r="D157" s="55">
        <v>0.5</v>
      </c>
      <c r="E157" s="55">
        <v>10</v>
      </c>
      <c r="F157" s="57">
        <v>700</v>
      </c>
      <c r="G157" s="58">
        <f t="shared" si="14"/>
        <v>7000</v>
      </c>
      <c r="H157" s="58">
        <f t="shared" si="15"/>
        <v>3500</v>
      </c>
    </row>
    <row r="158" spans="1:9" ht="25.5" x14ac:dyDescent="0.2">
      <c r="A158" s="55">
        <v>7</v>
      </c>
      <c r="B158" s="56" t="s">
        <v>204</v>
      </c>
      <c r="C158" s="55" t="s">
        <v>261</v>
      </c>
      <c r="D158" s="55">
        <v>0.5</v>
      </c>
      <c r="E158" s="55">
        <v>10</v>
      </c>
      <c r="F158" s="57">
        <v>700</v>
      </c>
      <c r="G158" s="58">
        <f t="shared" si="14"/>
        <v>7000</v>
      </c>
      <c r="H158" s="58">
        <f t="shared" si="15"/>
        <v>3500</v>
      </c>
    </row>
    <row r="159" spans="1:9" x14ac:dyDescent="0.2">
      <c r="A159" s="55">
        <v>8</v>
      </c>
      <c r="B159" s="138" t="s">
        <v>205</v>
      </c>
      <c r="C159" s="139" t="s">
        <v>262</v>
      </c>
      <c r="D159" s="55">
        <v>0.5</v>
      </c>
      <c r="E159" s="55">
        <v>10</v>
      </c>
      <c r="F159" s="57">
        <v>700</v>
      </c>
      <c r="G159" s="58">
        <f t="shared" si="14"/>
        <v>7000</v>
      </c>
      <c r="H159" s="58">
        <f t="shared" si="15"/>
        <v>3500</v>
      </c>
    </row>
    <row r="160" spans="1:9" x14ac:dyDescent="0.2">
      <c r="A160" s="230">
        <v>9</v>
      </c>
      <c r="B160" s="138" t="s">
        <v>206</v>
      </c>
      <c r="C160" s="140" t="s">
        <v>263</v>
      </c>
      <c r="D160" s="188">
        <v>0.8</v>
      </c>
      <c r="E160" s="188">
        <v>10</v>
      </c>
      <c r="F160" s="232">
        <v>500</v>
      </c>
      <c r="G160" s="234">
        <f t="shared" si="14"/>
        <v>5000</v>
      </c>
      <c r="H160" s="234">
        <f t="shared" si="15"/>
        <v>4000</v>
      </c>
    </row>
    <row r="161" spans="1:9" x14ac:dyDescent="0.2">
      <c r="A161" s="231"/>
      <c r="B161" s="141" t="s">
        <v>207</v>
      </c>
      <c r="C161" s="122" t="s">
        <v>208</v>
      </c>
      <c r="D161" s="190"/>
      <c r="E161" s="190"/>
      <c r="F161" s="233"/>
      <c r="G161" s="235"/>
      <c r="H161" s="235"/>
    </row>
    <row r="162" spans="1:9" x14ac:dyDescent="0.2">
      <c r="A162" s="55">
        <v>10</v>
      </c>
      <c r="B162" s="142" t="s">
        <v>209</v>
      </c>
      <c r="C162" s="84" t="s">
        <v>264</v>
      </c>
      <c r="D162" s="123">
        <v>0.8</v>
      </c>
      <c r="E162" s="123">
        <v>10</v>
      </c>
      <c r="F162" s="137">
        <v>670</v>
      </c>
      <c r="G162" s="143">
        <f>E162*F162</f>
        <v>6700</v>
      </c>
      <c r="H162" s="143">
        <f>G162*D162</f>
        <v>5360</v>
      </c>
    </row>
    <row r="163" spans="1:9" x14ac:dyDescent="0.2">
      <c r="A163" s="60"/>
      <c r="B163" s="61" t="s">
        <v>53</v>
      </c>
      <c r="C163" s="60"/>
      <c r="D163" s="60"/>
      <c r="E163" s="60"/>
      <c r="F163" s="60"/>
      <c r="G163" s="62">
        <f>SUM(G151:G162)</f>
        <v>46050</v>
      </c>
      <c r="H163" s="62">
        <f>SUM(H151:H162)</f>
        <v>33210</v>
      </c>
      <c r="I163" s="50"/>
    </row>
    <row r="164" spans="1:9" x14ac:dyDescent="0.2">
      <c r="A164" s="242" t="s">
        <v>210</v>
      </c>
      <c r="B164" s="242"/>
      <c r="C164" s="242"/>
      <c r="D164" s="242"/>
      <c r="E164" s="242"/>
      <c r="F164" s="242"/>
      <c r="G164" s="242"/>
      <c r="H164" s="242"/>
    </row>
    <row r="165" spans="1:9" x14ac:dyDescent="0.2">
      <c r="A165" s="55">
        <v>1</v>
      </c>
      <c r="B165" s="59" t="s">
        <v>55</v>
      </c>
      <c r="C165" s="55" t="s">
        <v>56</v>
      </c>
      <c r="D165" s="55">
        <v>1</v>
      </c>
      <c r="E165" s="55">
        <v>1</v>
      </c>
      <c r="F165" s="137">
        <v>710</v>
      </c>
      <c r="G165" s="58">
        <f>E165*F165</f>
        <v>710</v>
      </c>
      <c r="H165" s="58">
        <f>G165*D165</f>
        <v>710</v>
      </c>
    </row>
    <row r="166" spans="1:9" x14ac:dyDescent="0.2">
      <c r="A166" s="55">
        <v>2</v>
      </c>
      <c r="B166" s="59" t="s">
        <v>57</v>
      </c>
      <c r="C166" s="55" t="s">
        <v>265</v>
      </c>
      <c r="D166" s="55">
        <v>1</v>
      </c>
      <c r="E166" s="55">
        <v>2</v>
      </c>
      <c r="F166" s="57">
        <v>710</v>
      </c>
      <c r="G166" s="58">
        <f>E166*F166</f>
        <v>1420</v>
      </c>
      <c r="H166" s="58">
        <f>G166*D166</f>
        <v>1420</v>
      </c>
    </row>
    <row r="167" spans="1:9" x14ac:dyDescent="0.2">
      <c r="A167" s="55">
        <v>3</v>
      </c>
      <c r="B167" s="59" t="s">
        <v>19</v>
      </c>
      <c r="C167" s="55" t="s">
        <v>20</v>
      </c>
      <c r="D167" s="55">
        <v>1</v>
      </c>
      <c r="E167" s="55">
        <v>1</v>
      </c>
      <c r="F167" s="137">
        <v>710</v>
      </c>
      <c r="G167" s="58">
        <f>E167*F167</f>
        <v>710</v>
      </c>
      <c r="H167" s="58">
        <f>G167*D167</f>
        <v>710</v>
      </c>
    </row>
    <row r="168" spans="1:9" x14ac:dyDescent="0.2">
      <c r="A168" s="55">
        <v>4</v>
      </c>
      <c r="B168" s="146" t="s">
        <v>59</v>
      </c>
      <c r="C168" s="147" t="s">
        <v>60</v>
      </c>
      <c r="D168" s="55">
        <v>1</v>
      </c>
      <c r="E168" s="55">
        <v>1</v>
      </c>
      <c r="F168" s="137">
        <v>710</v>
      </c>
      <c r="G168" s="58">
        <f>E168*F168</f>
        <v>710</v>
      </c>
      <c r="H168" s="58">
        <f>G168*D168</f>
        <v>710</v>
      </c>
    </row>
    <row r="169" spans="1:9" x14ac:dyDescent="0.2">
      <c r="A169" s="230">
        <v>5</v>
      </c>
      <c r="B169" s="148" t="s">
        <v>69</v>
      </c>
      <c r="C169" s="147" t="s">
        <v>266</v>
      </c>
      <c r="D169" s="188">
        <v>0.9</v>
      </c>
      <c r="E169" s="188">
        <v>10</v>
      </c>
      <c r="F169" s="232">
        <v>1400</v>
      </c>
      <c r="G169" s="234">
        <f>E169*F169</f>
        <v>14000</v>
      </c>
      <c r="H169" s="234">
        <f>G169*D169</f>
        <v>12600</v>
      </c>
    </row>
    <row r="170" spans="1:9" x14ac:dyDescent="0.2">
      <c r="A170" s="236"/>
      <c r="B170" s="149" t="s">
        <v>211</v>
      </c>
      <c r="C170" s="150" t="s">
        <v>212</v>
      </c>
      <c r="D170" s="189"/>
      <c r="E170" s="189"/>
      <c r="F170" s="240"/>
      <c r="G170" s="241"/>
      <c r="H170" s="241"/>
    </row>
    <row r="171" spans="1:9" x14ac:dyDescent="0.2">
      <c r="A171" s="236"/>
      <c r="B171" s="149" t="s">
        <v>213</v>
      </c>
      <c r="C171" s="150" t="s">
        <v>214</v>
      </c>
      <c r="D171" s="189"/>
      <c r="E171" s="189"/>
      <c r="F171" s="240"/>
      <c r="G171" s="241"/>
      <c r="H171" s="241"/>
    </row>
    <row r="172" spans="1:9" x14ac:dyDescent="0.2">
      <c r="A172" s="236"/>
      <c r="B172" s="149" t="s">
        <v>215</v>
      </c>
      <c r="C172" s="150" t="s">
        <v>216</v>
      </c>
      <c r="D172" s="189"/>
      <c r="E172" s="189"/>
      <c r="F172" s="240"/>
      <c r="G172" s="241"/>
      <c r="H172" s="241"/>
    </row>
    <row r="173" spans="1:9" x14ac:dyDescent="0.2">
      <c r="A173" s="236"/>
      <c r="B173" s="149" t="s">
        <v>217</v>
      </c>
      <c r="C173" s="150" t="s">
        <v>218</v>
      </c>
      <c r="D173" s="189"/>
      <c r="E173" s="189"/>
      <c r="F173" s="240"/>
      <c r="G173" s="241"/>
      <c r="H173" s="241"/>
    </row>
    <row r="174" spans="1:9" x14ac:dyDescent="0.2">
      <c r="A174" s="231"/>
      <c r="B174" s="149" t="s">
        <v>219</v>
      </c>
      <c r="C174" s="150" t="s">
        <v>220</v>
      </c>
      <c r="D174" s="190"/>
      <c r="E174" s="190"/>
      <c r="F174" s="233"/>
      <c r="G174" s="235"/>
      <c r="H174" s="235"/>
    </row>
    <row r="175" spans="1:9" x14ac:dyDescent="0.2">
      <c r="A175" s="230">
        <v>6</v>
      </c>
      <c r="B175" s="151" t="s">
        <v>221</v>
      </c>
      <c r="C175" s="139" t="s">
        <v>267</v>
      </c>
      <c r="D175" s="237">
        <v>0.9</v>
      </c>
      <c r="E175" s="188">
        <v>10</v>
      </c>
      <c r="F175" s="232">
        <v>600</v>
      </c>
      <c r="G175" s="234">
        <f>E175*F175</f>
        <v>6000</v>
      </c>
      <c r="H175" s="234">
        <f>G175*D175</f>
        <v>5400</v>
      </c>
    </row>
    <row r="176" spans="1:9" x14ac:dyDescent="0.2">
      <c r="A176" s="236"/>
      <c r="B176" s="149" t="s">
        <v>222</v>
      </c>
      <c r="C176" s="152" t="s">
        <v>98</v>
      </c>
      <c r="D176" s="238"/>
      <c r="E176" s="189"/>
      <c r="F176" s="240"/>
      <c r="G176" s="241"/>
      <c r="H176" s="241"/>
    </row>
    <row r="177" spans="1:9" x14ac:dyDescent="0.2">
      <c r="A177" s="231"/>
      <c r="B177" s="153" t="s">
        <v>223</v>
      </c>
      <c r="C177" s="154" t="s">
        <v>224</v>
      </c>
      <c r="D177" s="239"/>
      <c r="E177" s="190"/>
      <c r="F177" s="233"/>
      <c r="G177" s="235"/>
      <c r="H177" s="235"/>
    </row>
    <row r="178" spans="1:9" x14ac:dyDescent="0.2">
      <c r="A178" s="123">
        <v>7</v>
      </c>
      <c r="B178" s="155" t="s">
        <v>225</v>
      </c>
      <c r="C178" s="104" t="s">
        <v>102</v>
      </c>
      <c r="D178" s="123">
        <v>0.7</v>
      </c>
      <c r="E178" s="123">
        <v>10</v>
      </c>
      <c r="F178" s="137">
        <v>600</v>
      </c>
      <c r="G178" s="143">
        <f>E178*F178</f>
        <v>6000</v>
      </c>
      <c r="H178" s="143">
        <f>G178*D178</f>
        <v>4200</v>
      </c>
    </row>
    <row r="179" spans="1:9" x14ac:dyDescent="0.2">
      <c r="A179" s="230">
        <v>8</v>
      </c>
      <c r="B179" s="156" t="s">
        <v>99</v>
      </c>
      <c r="C179" s="139" t="s">
        <v>100</v>
      </c>
      <c r="D179" s="188">
        <v>0.7</v>
      </c>
      <c r="E179" s="188">
        <v>10</v>
      </c>
      <c r="F179" s="232">
        <v>600</v>
      </c>
      <c r="G179" s="234">
        <f>E179*F179</f>
        <v>6000</v>
      </c>
      <c r="H179" s="234">
        <f>G179*D179</f>
        <v>4200</v>
      </c>
    </row>
    <row r="180" spans="1:9" x14ac:dyDescent="0.2">
      <c r="A180" s="231"/>
      <c r="B180" s="149" t="s">
        <v>226</v>
      </c>
      <c r="C180" s="152" t="s">
        <v>227</v>
      </c>
      <c r="D180" s="190"/>
      <c r="E180" s="190"/>
      <c r="F180" s="233"/>
      <c r="G180" s="235"/>
      <c r="H180" s="235"/>
    </row>
    <row r="181" spans="1:9" x14ac:dyDescent="0.2">
      <c r="A181" s="230">
        <v>9</v>
      </c>
      <c r="B181" s="157" t="s">
        <v>228</v>
      </c>
      <c r="C181" s="139" t="s">
        <v>268</v>
      </c>
      <c r="D181" s="188">
        <v>0.8</v>
      </c>
      <c r="E181" s="188">
        <v>10</v>
      </c>
      <c r="F181" s="232">
        <v>500</v>
      </c>
      <c r="G181" s="234">
        <f>E181*F181</f>
        <v>5000</v>
      </c>
      <c r="H181" s="234">
        <f>G181*D181</f>
        <v>4000</v>
      </c>
    </row>
    <row r="182" spans="1:9" x14ac:dyDescent="0.2">
      <c r="A182" s="236"/>
      <c r="B182" s="149" t="s">
        <v>229</v>
      </c>
      <c r="C182" s="152" t="s">
        <v>230</v>
      </c>
      <c r="D182" s="189"/>
      <c r="E182" s="189"/>
      <c r="F182" s="240"/>
      <c r="G182" s="241"/>
      <c r="H182" s="241"/>
    </row>
    <row r="183" spans="1:9" x14ac:dyDescent="0.2">
      <c r="A183" s="236"/>
      <c r="B183" s="149" t="s">
        <v>231</v>
      </c>
      <c r="C183" s="152" t="s">
        <v>232</v>
      </c>
      <c r="D183" s="189"/>
      <c r="E183" s="189"/>
      <c r="F183" s="240"/>
      <c r="G183" s="241"/>
      <c r="H183" s="241"/>
    </row>
    <row r="184" spans="1:9" x14ac:dyDescent="0.2">
      <c r="A184" s="231"/>
      <c r="B184" s="158" t="s">
        <v>91</v>
      </c>
      <c r="C184" s="154" t="s">
        <v>92</v>
      </c>
      <c r="D184" s="190"/>
      <c r="E184" s="190"/>
      <c r="F184" s="233"/>
      <c r="G184" s="235"/>
      <c r="H184" s="235"/>
    </row>
    <row r="185" spans="1:9" x14ac:dyDescent="0.2">
      <c r="A185" s="123">
        <v>10</v>
      </c>
      <c r="B185" s="142" t="s">
        <v>233</v>
      </c>
      <c r="C185" s="84" t="s">
        <v>269</v>
      </c>
      <c r="D185" s="55">
        <v>0.8</v>
      </c>
      <c r="E185" s="55">
        <v>10</v>
      </c>
      <c r="F185" s="57">
        <v>850</v>
      </c>
      <c r="G185" s="58">
        <f>E185*F185</f>
        <v>8500</v>
      </c>
      <c r="H185" s="58">
        <f>G185*D185</f>
        <v>6800</v>
      </c>
    </row>
    <row r="186" spans="1:9" x14ac:dyDescent="0.2">
      <c r="A186" s="55">
        <v>11</v>
      </c>
      <c r="B186" s="59" t="s">
        <v>234</v>
      </c>
      <c r="C186" s="55" t="s">
        <v>270</v>
      </c>
      <c r="D186" s="55">
        <v>0.8</v>
      </c>
      <c r="E186" s="55">
        <v>10</v>
      </c>
      <c r="F186" s="57">
        <v>850</v>
      </c>
      <c r="G186" s="58">
        <f>E186*F186</f>
        <v>8500</v>
      </c>
      <c r="H186" s="58">
        <f>G186*D186</f>
        <v>6800</v>
      </c>
    </row>
    <row r="187" spans="1:9" x14ac:dyDescent="0.2">
      <c r="A187" s="59"/>
      <c r="B187" s="61" t="s">
        <v>53</v>
      </c>
      <c r="C187" s="55"/>
      <c r="D187" s="55"/>
      <c r="E187" s="55"/>
      <c r="F187" s="144"/>
      <c r="G187" s="145"/>
      <c r="H187" s="145">
        <f>SUM(H165:H186)</f>
        <v>47550</v>
      </c>
      <c r="I187" s="50"/>
    </row>
    <row r="188" spans="1:9" x14ac:dyDescent="0.2">
      <c r="A188" s="63"/>
      <c r="B188" s="64"/>
      <c r="C188" s="63"/>
      <c r="D188" s="63"/>
      <c r="E188" s="63"/>
      <c r="F188" s="63"/>
      <c r="G188" s="65"/>
      <c r="H188" s="65"/>
      <c r="I188" s="50"/>
    </row>
    <row r="189" spans="1:9" x14ac:dyDescent="0.2">
      <c r="A189" s="63"/>
      <c r="B189" s="243" t="s">
        <v>271</v>
      </c>
      <c r="C189" s="243"/>
      <c r="D189" s="243"/>
      <c r="E189" s="243"/>
      <c r="F189" s="243"/>
      <c r="G189" s="243"/>
      <c r="H189" s="243"/>
      <c r="I189" s="50"/>
    </row>
    <row r="190" spans="1:9" x14ac:dyDescent="0.2">
      <c r="A190" s="63"/>
      <c r="B190" s="64"/>
      <c r="C190" s="63"/>
      <c r="D190" s="63"/>
      <c r="E190" s="63"/>
      <c r="F190" s="63"/>
      <c r="G190" s="65"/>
      <c r="H190" s="65"/>
      <c r="I190" s="50"/>
    </row>
    <row r="191" spans="1:9" x14ac:dyDescent="0.2">
      <c r="A191" s="63"/>
      <c r="B191" s="64"/>
      <c r="C191" s="63"/>
      <c r="D191" s="63"/>
      <c r="E191" s="63"/>
      <c r="F191" s="63"/>
      <c r="G191" s="65"/>
      <c r="H191" s="65"/>
      <c r="I191" s="50"/>
    </row>
    <row r="192" spans="1:9" x14ac:dyDescent="0.2">
      <c r="A192" s="63"/>
      <c r="B192" s="64"/>
      <c r="C192" s="63"/>
      <c r="D192" s="63"/>
      <c r="E192" s="63"/>
      <c r="F192" s="63"/>
      <c r="G192" s="65"/>
      <c r="H192" s="65"/>
      <c r="I192" s="50"/>
    </row>
    <row r="193" spans="1:9" x14ac:dyDescent="0.2">
      <c r="A193" s="63"/>
      <c r="B193" s="64"/>
      <c r="C193" s="63"/>
      <c r="D193" s="63"/>
      <c r="E193" s="63"/>
      <c r="F193" s="63"/>
      <c r="G193" s="65"/>
      <c r="H193" s="65"/>
      <c r="I193" s="50"/>
    </row>
    <row r="194" spans="1:9" x14ac:dyDescent="0.2">
      <c r="A194" s="63"/>
      <c r="B194" s="64"/>
      <c r="C194" s="63"/>
      <c r="D194" s="63"/>
      <c r="E194" s="63"/>
      <c r="F194" s="63"/>
      <c r="G194" s="65"/>
      <c r="H194" s="65"/>
      <c r="I194" s="50"/>
    </row>
    <row r="195" spans="1:9" x14ac:dyDescent="0.2">
      <c r="G195" s="66"/>
      <c r="H195" s="67"/>
      <c r="I195" s="67"/>
    </row>
    <row r="196" spans="1:9" ht="14.25" customHeight="1" x14ac:dyDescent="0.2">
      <c r="H196" s="50"/>
    </row>
    <row r="197" spans="1:9" x14ac:dyDescent="0.2">
      <c r="H197" s="50"/>
    </row>
    <row r="198" spans="1:9" x14ac:dyDescent="0.2">
      <c r="H198" s="68"/>
    </row>
    <row r="199" spans="1:9" x14ac:dyDescent="0.2">
      <c r="G199" s="159"/>
    </row>
  </sheetData>
  <autoFilter ref="A9:H198" xr:uid="{00000000-0009-0000-0000-000001000000}"/>
  <mergeCells count="136">
    <mergeCell ref="B189:H189"/>
    <mergeCell ref="A181:A184"/>
    <mergeCell ref="D181:D184"/>
    <mergeCell ref="E181:E184"/>
    <mergeCell ref="F181:F184"/>
    <mergeCell ref="G181:G184"/>
    <mergeCell ref="H181:H184"/>
    <mergeCell ref="A179:A180"/>
    <mergeCell ref="D179:D180"/>
    <mergeCell ref="E179:E180"/>
    <mergeCell ref="F179:F180"/>
    <mergeCell ref="G179:G180"/>
    <mergeCell ref="H179:H180"/>
    <mergeCell ref="A175:A177"/>
    <mergeCell ref="D175:D177"/>
    <mergeCell ref="E175:E177"/>
    <mergeCell ref="F175:F177"/>
    <mergeCell ref="G175:G177"/>
    <mergeCell ref="H175:H177"/>
    <mergeCell ref="A164:H164"/>
    <mergeCell ref="A169:A174"/>
    <mergeCell ref="D169:D174"/>
    <mergeCell ref="E169:E174"/>
    <mergeCell ref="F169:F174"/>
    <mergeCell ref="G169:G174"/>
    <mergeCell ref="H169:H174"/>
    <mergeCell ref="A126:H126"/>
    <mergeCell ref="A140:H140"/>
    <mergeCell ref="A150:H150"/>
    <mergeCell ref="A160:A161"/>
    <mergeCell ref="D160:D161"/>
    <mergeCell ref="E160:E161"/>
    <mergeCell ref="F160:F161"/>
    <mergeCell ref="G160:G161"/>
    <mergeCell ref="H160:H161"/>
    <mergeCell ref="A121:A124"/>
    <mergeCell ref="D121:D124"/>
    <mergeCell ref="E121:E124"/>
    <mergeCell ref="F121:F124"/>
    <mergeCell ref="G121:G124"/>
    <mergeCell ref="H121:H124"/>
    <mergeCell ref="A106:H106"/>
    <mergeCell ref="A116:A117"/>
    <mergeCell ref="D116:D117"/>
    <mergeCell ref="E116:E117"/>
    <mergeCell ref="F116:F117"/>
    <mergeCell ref="G116:G117"/>
    <mergeCell ref="H116:H117"/>
    <mergeCell ref="A103:A104"/>
    <mergeCell ref="D103:D104"/>
    <mergeCell ref="E103:E104"/>
    <mergeCell ref="F103:F104"/>
    <mergeCell ref="G103:G104"/>
    <mergeCell ref="H103:H104"/>
    <mergeCell ref="A93:H93"/>
    <mergeCell ref="A100:A101"/>
    <mergeCell ref="D100:D101"/>
    <mergeCell ref="E100:E101"/>
    <mergeCell ref="F100:F101"/>
    <mergeCell ref="G100:G101"/>
    <mergeCell ref="H100:H101"/>
    <mergeCell ref="A87:A88"/>
    <mergeCell ref="D87:D88"/>
    <mergeCell ref="E87:E88"/>
    <mergeCell ref="F87:F88"/>
    <mergeCell ref="G87:G88"/>
    <mergeCell ref="H87:H88"/>
    <mergeCell ref="A85:A86"/>
    <mergeCell ref="D85:D86"/>
    <mergeCell ref="E85:E86"/>
    <mergeCell ref="F85:F86"/>
    <mergeCell ref="G85:G86"/>
    <mergeCell ref="H85:H86"/>
    <mergeCell ref="A76:H76"/>
    <mergeCell ref="A83:A84"/>
    <mergeCell ref="D83:D84"/>
    <mergeCell ref="E83:E84"/>
    <mergeCell ref="F83:F84"/>
    <mergeCell ref="G83:G84"/>
    <mergeCell ref="H83:H84"/>
    <mergeCell ref="A71:A74"/>
    <mergeCell ref="D71:D74"/>
    <mergeCell ref="E71:E74"/>
    <mergeCell ref="F71:F74"/>
    <mergeCell ref="G71:G74"/>
    <mergeCell ref="H71:H74"/>
    <mergeCell ref="A63:A69"/>
    <mergeCell ref="D63:D69"/>
    <mergeCell ref="E63:E69"/>
    <mergeCell ref="F63:F69"/>
    <mergeCell ref="G63:G69"/>
    <mergeCell ref="H63:H69"/>
    <mergeCell ref="A57:A62"/>
    <mergeCell ref="D57:D62"/>
    <mergeCell ref="E57:E62"/>
    <mergeCell ref="F57:F62"/>
    <mergeCell ref="G57:G62"/>
    <mergeCell ref="H57:H62"/>
    <mergeCell ref="A53:A56"/>
    <mergeCell ref="D53:D56"/>
    <mergeCell ref="E53:E56"/>
    <mergeCell ref="F53:F56"/>
    <mergeCell ref="G53:G56"/>
    <mergeCell ref="H53:H56"/>
    <mergeCell ref="A42:H42"/>
    <mergeCell ref="A47:A52"/>
    <mergeCell ref="D47:D52"/>
    <mergeCell ref="E47:E52"/>
    <mergeCell ref="F47:F52"/>
    <mergeCell ref="G47:G52"/>
    <mergeCell ref="H47:H52"/>
    <mergeCell ref="A32:A40"/>
    <mergeCell ref="D32:D40"/>
    <mergeCell ref="E32:E40"/>
    <mergeCell ref="F32:F40"/>
    <mergeCell ref="G32:G40"/>
    <mergeCell ref="H32:H40"/>
    <mergeCell ref="A23:A25"/>
    <mergeCell ref="D23:D25"/>
    <mergeCell ref="E23:E25"/>
    <mergeCell ref="G23:G25"/>
    <mergeCell ref="H23:H25"/>
    <mergeCell ref="A27:A31"/>
    <mergeCell ref="D27:D31"/>
    <mergeCell ref="E27:E31"/>
    <mergeCell ref="F27:F31"/>
    <mergeCell ref="G27:G31"/>
    <mergeCell ref="A7:H7"/>
    <mergeCell ref="A10:H10"/>
    <mergeCell ref="A16:A17"/>
    <mergeCell ref="D16:D17"/>
    <mergeCell ref="E16:E17"/>
    <mergeCell ref="F16:F17"/>
    <mergeCell ref="G16:G17"/>
    <mergeCell ref="H16:H17"/>
    <mergeCell ref="H27:H31"/>
  </mergeCells>
  <printOptions horizontalCentered="1"/>
  <pageMargins left="0" right="0" top="0" bottom="0" header="0" footer="0"/>
  <pageSetup paperSize="9" scale="87" fitToHeight="0" orientation="landscape" r:id="rId1"/>
  <rowBreaks count="3" manualBreakCount="3">
    <brk id="41" max="7" man="1"/>
    <brk id="75" max="7" man="1"/>
    <brk id="12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 2 2026г</vt:lpstr>
      <vt:lpstr>'ДС 2 2026г'!Область_печати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2025-01-15T13:04:52Z</cp:lastPrinted>
  <dcterms:created xsi:type="dcterms:W3CDTF">2025-01-14T01:36:49Z</dcterms:created>
  <dcterms:modified xsi:type="dcterms:W3CDTF">2026-02-09T02:24:43Z</dcterms:modified>
</cp:coreProperties>
</file>